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.TOÀN\8. công việc đột xuất\01 năm 2024\16.xây dựng đơn giá bồi thường\1. Thuyết minh đơn giá bồi thường\"/>
    </mc:Choice>
  </mc:AlternateContent>
  <bookViews>
    <workbookView xWindow="0" yWindow="0" windowWidth="19200" windowHeight="6345" firstSheet="2" activeTab="2"/>
  </bookViews>
  <sheets>
    <sheet name="Sheet1" sheetId="1" state="hidden" r:id="rId1"/>
    <sheet name="Sheet2" sheetId="2" state="hidden" r:id="rId2"/>
    <sheet name="ổi" sheetId="9" r:id="rId3"/>
    <sheet name="Sheet8" sheetId="10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5" i="9" l="1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20" i="9" s="1"/>
  <c r="C129" i="9" s="1"/>
  <c r="F97" i="9"/>
  <c r="E97" i="9"/>
  <c r="D97" i="9"/>
  <c r="C97" i="9"/>
  <c r="F96" i="9"/>
  <c r="E96" i="9"/>
  <c r="D96" i="9"/>
  <c r="C96" i="9"/>
  <c r="F95" i="9"/>
  <c r="E95" i="9"/>
  <c r="D95" i="9"/>
  <c r="C95" i="9"/>
  <c r="F94" i="9"/>
  <c r="E94" i="9"/>
  <c r="D94" i="9"/>
  <c r="C94" i="9"/>
  <c r="F93" i="9"/>
  <c r="E93" i="9"/>
  <c r="D93" i="9"/>
  <c r="C93" i="9"/>
  <c r="F92" i="9"/>
  <c r="E92" i="9"/>
  <c r="D92" i="9"/>
  <c r="C92" i="9"/>
  <c r="F91" i="9"/>
  <c r="D91" i="9"/>
  <c r="C91" i="9"/>
  <c r="F90" i="9"/>
  <c r="D90" i="9"/>
  <c r="C90" i="9"/>
  <c r="F89" i="9"/>
  <c r="E89" i="9"/>
  <c r="D89" i="9"/>
  <c r="C89" i="9"/>
  <c r="F88" i="9"/>
  <c r="E88" i="9"/>
  <c r="D88" i="9"/>
  <c r="C88" i="9"/>
  <c r="F87" i="9"/>
  <c r="D87" i="9"/>
  <c r="C87" i="9"/>
  <c r="F86" i="9"/>
  <c r="D86" i="9"/>
  <c r="C86" i="9"/>
  <c r="F85" i="9"/>
  <c r="D85" i="9"/>
  <c r="C85" i="9"/>
  <c r="F84" i="9"/>
  <c r="D84" i="9"/>
  <c r="C84" i="9"/>
  <c r="F83" i="9"/>
  <c r="D83" i="9"/>
  <c r="C83" i="9"/>
  <c r="F82" i="9"/>
  <c r="D82" i="9"/>
  <c r="C82" i="9"/>
  <c r="F81" i="9"/>
  <c r="F98" i="9" s="1"/>
  <c r="D81" i="9"/>
  <c r="D98" i="9" s="1"/>
  <c r="D102" i="9" s="1"/>
  <c r="C81" i="9"/>
  <c r="C98" i="9" s="1"/>
  <c r="C99" i="9" s="1"/>
  <c r="H59" i="9"/>
  <c r="G59" i="9"/>
  <c r="H58" i="9"/>
  <c r="G58" i="9"/>
  <c r="H57" i="9"/>
  <c r="G57" i="9"/>
  <c r="H56" i="9"/>
  <c r="G56" i="9"/>
  <c r="H55" i="9"/>
  <c r="G55" i="9"/>
  <c r="H54" i="9"/>
  <c r="G54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H60" i="9" s="1"/>
  <c r="G46" i="9"/>
  <c r="H45" i="9"/>
  <c r="G45" i="9"/>
  <c r="G60" i="9" s="1"/>
  <c r="F34" i="9"/>
  <c r="F33" i="9"/>
  <c r="F32" i="9"/>
  <c r="F31" i="9"/>
  <c r="F30" i="9"/>
  <c r="F29" i="9"/>
  <c r="F28" i="9"/>
  <c r="E91" i="9" s="1"/>
  <c r="F27" i="9"/>
  <c r="E90" i="9" s="1"/>
  <c r="F26" i="9"/>
  <c r="F25" i="9"/>
  <c r="E87" i="9" s="1"/>
  <c r="F24" i="9"/>
  <c r="E86" i="9" s="1"/>
  <c r="F23" i="9"/>
  <c r="E85" i="9" s="1"/>
  <c r="F22" i="9"/>
  <c r="E84" i="9" s="1"/>
  <c r="F21" i="9"/>
  <c r="E83" i="9" s="1"/>
  <c r="F20" i="9"/>
  <c r="E82" i="9" s="1"/>
  <c r="F19" i="9"/>
  <c r="E81" i="9" s="1"/>
  <c r="E98" i="9" s="1"/>
  <c r="E102" i="9" s="1"/>
  <c r="D13" i="9"/>
  <c r="H61" i="9" s="1"/>
  <c r="H62" i="9" s="1"/>
  <c r="H63" i="9" s="1"/>
  <c r="D12" i="9"/>
  <c r="G61" i="9" s="1"/>
  <c r="D7" i="9"/>
  <c r="G32" i="1"/>
  <c r="G31" i="1"/>
  <c r="E31" i="1"/>
  <c r="G30" i="1"/>
  <c r="E30" i="1"/>
  <c r="G29" i="1"/>
  <c r="E29" i="1"/>
  <c r="G28" i="1"/>
  <c r="E28" i="1"/>
  <c r="G27" i="1"/>
  <c r="F27" i="1"/>
  <c r="E27" i="1"/>
  <c r="G26" i="1"/>
  <c r="F26" i="1"/>
  <c r="E26" i="1"/>
  <c r="F25" i="1"/>
  <c r="G20" i="1"/>
  <c r="G19" i="1"/>
  <c r="E19" i="1"/>
  <c r="G18" i="1"/>
  <c r="E18" i="1"/>
  <c r="G17" i="1"/>
  <c r="E17" i="1"/>
  <c r="D17" i="1"/>
  <c r="G16" i="1"/>
  <c r="E16" i="1"/>
  <c r="D16" i="1"/>
  <c r="G15" i="1"/>
  <c r="F15" i="1"/>
  <c r="E15" i="1"/>
  <c r="D15" i="1"/>
  <c r="G14" i="1"/>
  <c r="F14" i="1"/>
  <c r="E14" i="1"/>
  <c r="D14" i="1"/>
  <c r="G13" i="1"/>
  <c r="F13" i="1"/>
  <c r="E13" i="1"/>
  <c r="D13" i="1"/>
  <c r="G12" i="1"/>
  <c r="G11" i="1"/>
  <c r="F11" i="1"/>
  <c r="E11" i="1"/>
  <c r="G10" i="1"/>
  <c r="F10" i="1"/>
  <c r="E10" i="1"/>
  <c r="G62" i="9" l="1"/>
  <c r="G63" i="9" s="1"/>
  <c r="C100" i="9"/>
  <c r="D99" i="9"/>
  <c r="H64" i="9"/>
  <c r="F35" i="9"/>
  <c r="F36" i="9" s="1"/>
  <c r="F37" i="9" s="1"/>
  <c r="D100" i="9" l="1"/>
  <c r="E99" i="9"/>
  <c r="G64" i="9"/>
  <c r="C130" i="9" l="1"/>
  <c r="C131" i="9" s="1"/>
  <c r="C132" i="9" s="1"/>
  <c r="E100" i="9"/>
  <c r="C133" i="9" l="1"/>
</calcChain>
</file>

<file path=xl/comments1.xml><?xml version="1.0" encoding="utf-8"?>
<comments xmlns="http://schemas.openxmlformats.org/spreadsheetml/2006/main">
  <authors>
    <author>nhutagri</author>
  </authors>
  <commentList>
    <comment ref="F17" authorId="0" shapeId="0">
      <text>
        <r>
          <rPr>
            <b/>
            <sz val="9"/>
            <rFont val="Tahoma"/>
            <charset val="134"/>
          </rPr>
          <t>nhutagri:</t>
        </r>
        <r>
          <rPr>
            <sz val="9"/>
            <rFont val="Tahoma"/>
            <charset val="134"/>
          </rPr>
          <t xml:space="preserve">
lấy giá theo báo cáo năm của chi cục</t>
        </r>
      </text>
    </comment>
    <comment ref="H17" authorId="0" shapeId="0">
      <text>
        <r>
          <rPr>
            <b/>
            <sz val="9"/>
            <rFont val="Tahoma"/>
            <charset val="134"/>
          </rPr>
          <t>nhutagri:</t>
        </r>
        <r>
          <rPr>
            <sz val="9"/>
            <rFont val="Tahoma"/>
            <charset val="134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<sst xmlns="http://schemas.openxmlformats.org/spreadsheetml/2006/main" count="320" uniqueCount="156">
  <si>
    <t>THUYẾT MINH CHI PHÍ VÒNG ĐỜI CÂY CAO SU</t>
  </si>
  <si>
    <t>1. Cây Cao su (định mức tính cho 01 ha mô hình trồng mới)</t>
  </si>
  <si>
    <t>Số TT</t>
  </si>
  <si>
    <t>Hạng mục</t>
  </si>
  <si>
    <t>ĐVT</t>
  </si>
  <si>
    <t>Năm 1</t>
  </si>
  <si>
    <t>Khuyến nông hỗ trợ</t>
  </si>
  <si>
    <t>Năm 3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</si>
  <si>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</si>
  <si>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</si>
  <si>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</si>
  <si>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</si>
  <si>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</si>
  <si>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</si>
  <si>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</si>
  <si>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</si>
  <si>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</si>
  <si>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</si>
  <si>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</si>
  <si>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</si>
  <si>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</si>
  <si>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</si>
  <si>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</si>
  <si>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</si>
  <si>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</si>
  <si>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</si>
  <si>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</si>
  <si>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</si>
  <si>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</si>
  <si>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</si>
  <si>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</si>
  <si>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</si>
  <si>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</si>
  <si>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</si>
  <si>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</si>
  <si>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</si>
  <si>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</si>
  <si>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</si>
  <si>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r>
      <rPr>
        <b/>
        <sz val="14"/>
        <color theme="1"/>
        <rFont val="Times New Roman"/>
        <charset val="134"/>
      </rPr>
      <t>3.</t>
    </r>
    <r>
      <rPr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Times New Roman"/>
        <charset val="134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</si>
  <si>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</si>
  <si>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</si>
  <si>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</si>
  <si>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</si>
  <si>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</si>
  <si>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</si>
  <si>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</si>
  <si>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</si>
  <si>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</si>
  <si>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</si>
  <si>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</si>
  <si>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</si>
  <si>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</si>
  <si>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</si>
  <si>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</si>
  <si>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</si>
  <si>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</si>
  <si>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</si>
  <si>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</si>
  <si>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rPr>
        <sz val="14"/>
        <color theme="1"/>
        <rFont val="Times New Roman"/>
        <charset val="134"/>
      </rPr>
      <t>P</t>
    </r>
    <r>
      <rPr>
        <vertAlign val="subscript"/>
        <sz val="14"/>
        <color theme="1"/>
        <rFont val="Times New Roman"/>
        <charset val="134"/>
      </rPr>
      <t>2</t>
    </r>
    <r>
      <rPr>
        <sz val="14"/>
        <color theme="1"/>
        <rFont val="Times New Roman"/>
        <charset val="134"/>
      </rPr>
      <t>O</t>
    </r>
    <r>
      <rPr>
        <vertAlign val="subscript"/>
        <sz val="14"/>
        <color theme="1"/>
        <rFont val="Times New Roman"/>
        <charset val="134"/>
      </rPr>
      <t>5</t>
    </r>
  </si>
  <si>
    <t>50 - 70</t>
  </si>
  <si>
    <t>80 - 90</t>
  </si>
  <si>
    <t>130 - 150</t>
  </si>
  <si>
    <t>175-200</t>
  </si>
  <si>
    <r>
      <rPr>
        <sz val="14"/>
        <color theme="1"/>
        <rFont val="Times New Roman"/>
        <charset val="134"/>
      </rPr>
      <t>K</t>
    </r>
    <r>
      <rPr>
        <vertAlign val="subscript"/>
        <sz val="14"/>
        <color theme="1"/>
        <rFont val="Times New Roman"/>
        <charset val="134"/>
      </rPr>
      <t>2</t>
    </r>
    <r>
      <rPr>
        <sz val="14"/>
        <color theme="1"/>
        <rFont val="Times New Roman"/>
        <charset val="134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</si>
  <si>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</si>
  <si>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</si>
  <si>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</si>
  <si>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</si>
  <si>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</si>
  <si>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</si>
  <si>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</si>
  <si>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</si>
  <si>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</si>
  <si>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</si>
  <si>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</si>
  <si>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</si>
  <si>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</si>
  <si>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</si>
  <si>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</si>
  <si>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</si>
  <si>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</si>
  <si>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</si>
  <si>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</si>
  <si>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</si>
  <si>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</si>
  <si>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</si>
  <si>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</si>
  <si>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</si>
  <si>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BẢNG TÍNH ĐƠN GIÁ HỖ TRỢ BỒI THƯỜNG CÂY ỔI</t>
  </si>
  <si>
    <t>I. THÔNG TIN CHUNG</t>
  </si>
  <si>
    <t>Nội dung</t>
  </si>
  <si>
    <t>Kết quả</t>
  </si>
  <si>
    <t>Ghi chú đơn vị tính</t>
  </si>
  <si>
    <t>Mật độ</t>
  </si>
  <si>
    <t xml:space="preserve"> cây</t>
  </si>
  <si>
    <t>cây</t>
  </si>
  <si>
    <t>năm</t>
  </si>
  <si>
    <t>Giá  (đồng/kg)</t>
  </si>
  <si>
    <t>đồng</t>
  </si>
  <si>
    <t>Năng suất bình quân năm thứ 2 (kg/ha/năm)</t>
  </si>
  <si>
    <t>kg</t>
  </si>
  <si>
    <t>Năng suất bình quân năm thứ 3 (kg/ha/năm)</t>
  </si>
  <si>
    <t>1 ha</t>
  </si>
  <si>
    <t>Doanh thu năm thứ 2</t>
  </si>
  <si>
    <t>triệu</t>
  </si>
  <si>
    <t>Doanh thu năm thứ 3</t>
  </si>
  <si>
    <t>II. CHI PHÍ VẬT TƯ VÀ CÔNG LAO ĐỘNG GIAI ĐOẠN TRỒNG MỚI VÀ KIẾN THIẾT CƠ BẢN CHO 1 HA</t>
  </si>
  <si>
    <t>Đơn giá (đồng)</t>
  </si>
  <si>
    <t>Giống trồng dặm</t>
  </si>
  <si>
    <t>Nấm Trichoderma</t>
  </si>
  <si>
    <t>Lân</t>
  </si>
  <si>
    <t>NPK 16-16-8</t>
  </si>
  <si>
    <t>Kali (KCL)</t>
  </si>
  <si>
    <t>Thuốc BVTV sinh học</t>
  </si>
  <si>
    <t>Kg (lít)</t>
  </si>
  <si>
    <t>Thuốc BVTV hóa học</t>
  </si>
  <si>
    <t>Làm đất</t>
  </si>
  <si>
    <t>Đào hố, trồng, và bón lót</t>
  </si>
  <si>
    <t>Tỉa cành</t>
  </si>
  <si>
    <t>Làm cỏ</t>
  </si>
  <si>
    <t>Phun thuốc</t>
  </si>
  <si>
    <t>Tổng chi phí đầu tư tích lũy</t>
  </si>
  <si>
    <t>Chi phí đầu tư cho 1 cấy</t>
  </si>
  <si>
    <t xml:space="preserve">II. CHI PHÍ VẬT TƯ VÀ CÔNG LAO ĐỘNG GIAI ĐOẠN KINH DOANH CHO 1 HA </t>
  </si>
  <si>
    <t>1. CHI PHÍ VẬT TƯ VÀ CÔNG LAO ĐỘNG GIAI ĐOẠN KINH DOANH CHO 1 HA</t>
  </si>
  <si>
    <t>Năm 2</t>
  </si>
  <si>
    <t>Năm thứ 2</t>
  </si>
  <si>
    <t>Năm thứ 3 trở đi</t>
  </si>
  <si>
    <t>CHI PHÍ ĐẦU TƯ VÀ CÔNG LAO ĐỘNG CHO 1 HA</t>
  </si>
  <si>
    <t>Bao trái</t>
  </si>
  <si>
    <t>Cái</t>
  </si>
  <si>
    <t>DOANH THU</t>
  </si>
  <si>
    <t>Lợi nhuận 1ha</t>
  </si>
  <si>
    <t>IV</t>
  </si>
  <si>
    <t>Lợi nhuận 1 cây</t>
  </si>
  <si>
    <t>V</t>
  </si>
  <si>
    <t>Chi phí bồi thường 1 cây</t>
  </si>
  <si>
    <t>1. Bảng chi phí đầu tư  thời kỳ kiến thiết cơ bản</t>
  </si>
  <si>
    <t>Năm 4</t>
  </si>
  <si>
    <t>Thuốc trừ sâu</t>
  </si>
  <si>
    <t>CP đầu tư tích lũy</t>
  </si>
  <si>
    <t>đơn giá</t>
  </si>
  <si>
    <t>Bảng chi phí trực tiếp</t>
  </si>
  <si>
    <t>Năm 4 trở đi</t>
  </si>
  <si>
    <t>Tổng</t>
  </si>
  <si>
    <t>Bảng 3</t>
  </si>
  <si>
    <t>Doanh thu, chi phí</t>
  </si>
  <si>
    <t>Doanh thu</t>
  </si>
  <si>
    <t xml:space="preserve">Sản lượng thu bình quân (Tấn/năm)  </t>
  </si>
  <si>
    <t>Sản lượng (Kg)</t>
  </si>
  <si>
    <t>Giá (đồng/tấn)</t>
  </si>
  <si>
    <t>Chi phí trực tiếp</t>
  </si>
  <si>
    <t>Chi phí khấu hao</t>
  </si>
  <si>
    <t>Lợi nhuận</t>
  </si>
  <si>
    <t>đơn giá kd</t>
  </si>
  <si>
    <t>đơn giá tích lũy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</si>
</sst>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6" formatCode="_-* #,##0\ _₫_-;\-* #,##0\ _₫_-;_-* &quot;-&quot;??\ _₫_-;_-@_-"/>
    <numFmt numFmtId="167" formatCode="0.0"/>
    <numFmt numFmtId="168" formatCode="_-* #,##0.0\ _₫_-;\-* #,##0.0\ _₫_-;_-* &quot;-&quot;??\ _₫_-;_-@_-"/>
    <numFmt numFmtId="169" formatCode="#\ ###\ ###"/>
    <numFmt numFmtId="170" formatCode="#\ ###\ ###\ ###"/>
  </numFmts>
  <fonts count="28">
    <font>
      <sz val="11"/>
      <color theme="1"/>
      <name val="Calibri"/>
      <charset val="163"/>
      <scheme val="minor"/>
    </font>
    <font>
      <sz val="11"/>
      <color theme="1"/>
      <name val="Times New Roman"/>
      <charset val="134"/>
    </font>
    <font>
      <b/>
      <sz val="11"/>
      <color theme="1"/>
      <name val="Calibri"/>
      <charset val="163"/>
      <scheme val="minor"/>
    </font>
    <font>
      <sz val="11"/>
      <color rgb="FFFF0000"/>
      <name val="Calibri"/>
      <charset val="163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4"/>
      <color theme="1"/>
      <name val="Times New Roman"/>
      <charset val="163"/>
    </font>
    <font>
      <sz val="11"/>
      <color rgb="FFFF0000"/>
      <name val="Times New Roman"/>
      <charset val="134"/>
    </font>
    <font>
      <b/>
      <sz val="12"/>
      <color theme="1"/>
      <name val="Calibri"/>
      <charset val="163"/>
      <scheme val="minor"/>
    </font>
    <font>
      <sz val="11"/>
      <name val="Times New Roman"/>
      <charset val="134"/>
    </font>
    <font>
      <sz val="10"/>
      <color indexed="8"/>
      <name val="Times New Roman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rgb="FFFF0000"/>
      <name val="Times New Roman"/>
      <charset val="134"/>
    </font>
    <font>
      <b/>
      <i/>
      <sz val="12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i/>
      <sz val="11"/>
      <name val="Times New Roman"/>
      <charset val="134"/>
    </font>
    <font>
      <b/>
      <i/>
      <u/>
      <sz val="11"/>
      <name val="Times New Roman"/>
      <charset val="134"/>
    </font>
    <font>
      <sz val="12"/>
      <color indexed="12"/>
      <name val="Times New Roman"/>
      <charset val="134"/>
    </font>
    <font>
      <vertAlign val="subscript"/>
      <sz val="14"/>
      <color theme="1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  <font>
      <sz val="11"/>
      <color theme="1"/>
      <name val="Calibri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164" fontId="27" fillId="0" borderId="0" applyFont="0" applyFill="0" applyBorder="0" applyAlignment="0" applyProtection="0"/>
  </cellStyleXfs>
  <cellXfs count="2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66" fontId="2" fillId="0" borderId="0" xfId="1" applyNumberFormat="1" applyFont="1"/>
    <xf numFmtId="0" fontId="0" fillId="2" borderId="0" xfId="0" applyFill="1"/>
    <xf numFmtId="0" fontId="0" fillId="0" borderId="0" xfId="0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9" fillId="0" borderId="5" xfId="0" applyFont="1" applyBorder="1"/>
    <xf numFmtId="166" fontId="1" fillId="0" borderId="1" xfId="1" applyNumberFormat="1" applyFont="1" applyBorder="1"/>
    <xf numFmtId="0" fontId="9" fillId="0" borderId="0" xfId="0" applyFont="1" applyBorder="1"/>
    <xf numFmtId="166" fontId="1" fillId="0" borderId="0" xfId="1" applyNumberFormat="1" applyFont="1" applyBorder="1"/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3" fillId="0" borderId="0" xfId="0" applyFont="1" applyBorder="1"/>
    <xf numFmtId="0" fontId="8" fillId="0" borderId="8" xfId="0" applyFont="1" applyBorder="1" applyAlignment="1">
      <alignment horizontal="center" wrapText="1"/>
    </xf>
    <xf numFmtId="3" fontId="8" fillId="0" borderId="8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167" fontId="9" fillId="0" borderId="0" xfId="0" applyNumberFormat="1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/>
    <xf numFmtId="0" fontId="9" fillId="0" borderId="0" xfId="0" applyFont="1" applyBorder="1" applyAlignment="1">
      <alignment horizontal="center"/>
    </xf>
    <xf numFmtId="0" fontId="8" fillId="0" borderId="4" xfId="0" applyFont="1" applyBorder="1" applyAlignment="1">
      <alignment horizontal="justify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center" vertical="center"/>
    </xf>
    <xf numFmtId="166" fontId="0" fillId="0" borderId="1" xfId="1" applyNumberFormat="1" applyFont="1" applyBorder="1"/>
    <xf numFmtId="166" fontId="0" fillId="0" borderId="0" xfId="1" applyNumberFormat="1" applyFont="1" applyBorder="1"/>
    <xf numFmtId="166" fontId="2" fillId="0" borderId="0" xfId="1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6" fontId="2" fillId="2" borderId="1" xfId="1" applyNumberFormat="1" applyFont="1" applyFill="1" applyBorder="1"/>
    <xf numFmtId="166" fontId="1" fillId="2" borderId="0" xfId="1" applyNumberFormat="1" applyFont="1" applyFill="1" applyBorder="1"/>
    <xf numFmtId="166" fontId="2" fillId="2" borderId="0" xfId="1" applyNumberFormat="1" applyFont="1" applyFill="1" applyBorder="1"/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1" applyNumberFormat="1" applyFont="1" applyFill="1" applyBorder="1"/>
    <xf numFmtId="166" fontId="0" fillId="0" borderId="0" xfId="1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6" fontId="8" fillId="0" borderId="4" xfId="1" applyNumberFormat="1" applyFont="1" applyBorder="1" applyAlignment="1">
      <alignment horizontal="center" wrapText="1"/>
    </xf>
    <xf numFmtId="166" fontId="7" fillId="0" borderId="1" xfId="1" applyNumberFormat="1" applyFont="1" applyBorder="1" applyAlignment="1">
      <alignment horizontal="right"/>
    </xf>
    <xf numFmtId="166" fontId="8" fillId="0" borderId="6" xfId="1" applyNumberFormat="1" applyFont="1" applyBorder="1" applyAlignment="1">
      <alignment horizontal="center" wrapText="1"/>
    </xf>
    <xf numFmtId="166" fontId="1" fillId="0" borderId="1" xfId="1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wrapText="1"/>
    </xf>
    <xf numFmtId="166" fontId="8" fillId="0" borderId="4" xfId="1" applyNumberFormat="1" applyFont="1" applyBorder="1" applyAlignment="1">
      <alignment horizontal="center" vertical="top" wrapText="1"/>
    </xf>
    <xf numFmtId="166" fontId="8" fillId="0" borderId="6" xfId="1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8" fontId="6" fillId="0" borderId="1" xfId="1" applyNumberFormat="1" applyFont="1" applyBorder="1"/>
    <xf numFmtId="167" fontId="10" fillId="0" borderId="1" xfId="0" applyNumberFormat="1" applyFont="1" applyBorder="1"/>
    <xf numFmtId="166" fontId="10" fillId="0" borderId="1" xfId="1" applyNumberFormat="1" applyFont="1" applyBorder="1"/>
    <xf numFmtId="166" fontId="10" fillId="0" borderId="1" xfId="0" applyNumberFormat="1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8" fontId="1" fillId="0" borderId="1" xfId="1" applyNumberFormat="1" applyFont="1" applyBorder="1"/>
    <xf numFmtId="167" fontId="0" fillId="0" borderId="1" xfId="0" applyNumberFormat="1" applyBorder="1"/>
    <xf numFmtId="166" fontId="4" fillId="0" borderId="1" xfId="0" applyNumberFormat="1" applyFont="1" applyBorder="1"/>
    <xf numFmtId="0" fontId="5" fillId="2" borderId="1" xfId="0" applyFont="1" applyFill="1" applyBorder="1" applyAlignment="1">
      <alignment vertical="center"/>
    </xf>
    <xf numFmtId="168" fontId="1" fillId="2" borderId="1" xfId="1" applyNumberFormat="1" applyFont="1" applyFill="1" applyBorder="1"/>
    <xf numFmtId="167" fontId="0" fillId="2" borderId="1" xfId="0" applyNumberFormat="1" applyFill="1" applyBorder="1"/>
    <xf numFmtId="166" fontId="0" fillId="2" borderId="1" xfId="1" applyNumberFormat="1" applyFont="1" applyFill="1" applyBorder="1"/>
    <xf numFmtId="166" fontId="4" fillId="2" borderId="1" xfId="0" applyNumberFormat="1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8" fontId="1" fillId="0" borderId="0" xfId="1" applyNumberFormat="1" applyFont="1" applyBorder="1"/>
    <xf numFmtId="167" fontId="0" fillId="0" borderId="0" xfId="0" applyNumberFormat="1" applyBorder="1"/>
    <xf numFmtId="166" fontId="0" fillId="0" borderId="0" xfId="1" applyNumberFormat="1" applyFont="1"/>
    <xf numFmtId="0" fontId="0" fillId="0" borderId="0" xfId="0" applyAlignment="1">
      <alignment horizontal="center" vertical="center"/>
    </xf>
    <xf numFmtId="0" fontId="1" fillId="0" borderId="13" xfId="0" applyFont="1" applyBorder="1"/>
    <xf numFmtId="166" fontId="0" fillId="0" borderId="0" xfId="0" applyNumberFormat="1"/>
    <xf numFmtId="0" fontId="1" fillId="0" borderId="14" xfId="0" applyFont="1" applyBorder="1"/>
    <xf numFmtId="0" fontId="1" fillId="0" borderId="14" xfId="0" applyFont="1" applyBorder="1" applyAlignment="1">
      <alignment horizontal="justify" vertical="center"/>
    </xf>
    <xf numFmtId="0" fontId="1" fillId="0" borderId="14" xfId="0" applyFont="1" applyBorder="1" applyAlignment="1">
      <alignment vertical="center"/>
    </xf>
    <xf numFmtId="49" fontId="11" fillId="0" borderId="14" xfId="0" applyNumberFormat="1" applyFont="1" applyBorder="1"/>
    <xf numFmtId="166" fontId="0" fillId="2" borderId="0" xfId="0" applyNumberFormat="1" applyFill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3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1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1" applyNumberFormat="1" applyFont="1"/>
    <xf numFmtId="166" fontId="0" fillId="0" borderId="0" xfId="1" applyNumberFormat="1" applyFont="1" applyAlignment="1">
      <alignment vertical="center"/>
    </xf>
    <xf numFmtId="0" fontId="0" fillId="2" borderId="0" xfId="0" applyFill="1" applyAlignment="1">
      <alignment horizontal="center"/>
    </xf>
    <xf numFmtId="3" fontId="0" fillId="2" borderId="0" xfId="0" applyNumberFormat="1" applyFill="1"/>
    <xf numFmtId="166" fontId="0" fillId="0" borderId="0" xfId="0" applyNumberFormat="1" applyAlignment="1">
      <alignment horizontal="center"/>
    </xf>
    <xf numFmtId="166" fontId="0" fillId="2" borderId="0" xfId="0" applyNumberFormat="1" applyFill="1" applyAlignment="1">
      <alignment horizontal="center"/>
    </xf>
    <xf numFmtId="166" fontId="12" fillId="0" borderId="0" xfId="1" applyNumberFormat="1" applyFont="1" applyAlignment="1">
      <alignment vertical="center"/>
    </xf>
    <xf numFmtId="166" fontId="0" fillId="0" borderId="0" xfId="0" applyNumberFormat="1" applyAlignment="1">
      <alignment vertical="center" wrapText="1"/>
    </xf>
    <xf numFmtId="0" fontId="3" fillId="0" borderId="0" xfId="0" applyFont="1" applyAlignment="1"/>
    <xf numFmtId="16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justify" vertical="center"/>
    </xf>
    <xf numFmtId="166" fontId="0" fillId="2" borderId="0" xfId="1" applyNumberFormat="1" applyFont="1" applyFill="1"/>
    <xf numFmtId="43" fontId="0" fillId="0" borderId="0" xfId="0" applyNumberFormat="1"/>
    <xf numFmtId="43" fontId="0" fillId="0" borderId="0" xfId="1" applyNumberFormat="1" applyFont="1"/>
    <xf numFmtId="0" fontId="0" fillId="0" borderId="0" xfId="0" applyAlignment="1"/>
    <xf numFmtId="4" fontId="3" fillId="0" borderId="0" xfId="1" applyNumberFormat="1" applyFont="1" applyAlignment="1">
      <alignment horizontal="center"/>
    </xf>
    <xf numFmtId="4" fontId="3" fillId="0" borderId="0" xfId="1" applyNumberFormat="1" applyFont="1" applyAlignment="1"/>
    <xf numFmtId="0" fontId="14" fillId="0" borderId="0" xfId="0" applyFont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0" fontId="13" fillId="0" borderId="22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22" xfId="0" applyFont="1" applyBorder="1" applyAlignment="1">
      <alignment vertical="center"/>
    </xf>
    <xf numFmtId="16" fontId="13" fillId="0" borderId="22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horizontal="center" vertical="center" wrapText="1"/>
    </xf>
    <xf numFmtId="16" fontId="13" fillId="0" borderId="22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2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9" fontId="16" fillId="0" borderId="27" xfId="0" applyNumberFormat="1" applyFont="1" applyBorder="1" applyAlignment="1"/>
    <xf numFmtId="49" fontId="17" fillId="0" borderId="27" xfId="0" applyNumberFormat="1" applyFont="1" applyBorder="1" applyAlignment="1"/>
    <xf numFmtId="49" fontId="18" fillId="0" borderId="0" xfId="0" applyNumberFormat="1" applyFont="1" applyAlignment="1">
      <alignment horizontal="right"/>
    </xf>
    <xf numFmtId="0" fontId="19" fillId="0" borderId="0" xfId="0" applyFon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49" fontId="17" fillId="0" borderId="30" xfId="0" applyNumberFormat="1" applyFont="1" applyBorder="1" applyAlignment="1">
      <alignment horizontal="center"/>
    </xf>
    <xf numFmtId="49" fontId="17" fillId="0" borderId="30" xfId="0" applyNumberFormat="1" applyFont="1" applyBorder="1"/>
    <xf numFmtId="49" fontId="18" fillId="0" borderId="30" xfId="0" applyNumberFormat="1" applyFont="1" applyBorder="1" applyAlignment="1">
      <alignment horizontal="center"/>
    </xf>
    <xf numFmtId="49" fontId="18" fillId="0" borderId="30" xfId="0" applyNumberFormat="1" applyFont="1" applyBorder="1" applyAlignment="1">
      <alignment horizontal="right"/>
    </xf>
    <xf numFmtId="0" fontId="19" fillId="0" borderId="30" xfId="0" applyFont="1" applyBorder="1"/>
    <xf numFmtId="49" fontId="18" fillId="0" borderId="14" xfId="0" applyNumberFormat="1" applyFont="1" applyBorder="1" applyAlignment="1">
      <alignment horizontal="center"/>
    </xf>
    <xf numFmtId="49" fontId="18" fillId="0" borderId="14" xfId="0" applyNumberFormat="1" applyFont="1" applyBorder="1"/>
    <xf numFmtId="1" fontId="18" fillId="0" borderId="14" xfId="0" applyNumberFormat="1" applyFont="1" applyBorder="1" applyAlignment="1">
      <alignment horizontal="center"/>
    </xf>
    <xf numFmtId="166" fontId="18" fillId="0" borderId="14" xfId="1" applyNumberFormat="1" applyFont="1" applyBorder="1" applyAlignment="1">
      <alignment horizontal="center"/>
    </xf>
    <xf numFmtId="169" fontId="18" fillId="0" borderId="14" xfId="0" applyNumberFormat="1" applyFont="1" applyFill="1" applyBorder="1" applyAlignment="1">
      <alignment horizontal="right" vertical="center" wrapText="1"/>
    </xf>
    <xf numFmtId="170" fontId="19" fillId="0" borderId="14" xfId="0" applyNumberFormat="1" applyFont="1" applyFill="1" applyBorder="1"/>
    <xf numFmtId="49" fontId="17" fillId="0" borderId="14" xfId="0" applyNumberFormat="1" applyFont="1" applyBorder="1" applyAlignment="1">
      <alignment horizontal="center"/>
    </xf>
    <xf numFmtId="49" fontId="17" fillId="0" borderId="14" xfId="0" applyNumberFormat="1" applyFont="1" applyBorder="1"/>
    <xf numFmtId="2" fontId="18" fillId="0" borderId="14" xfId="0" applyNumberFormat="1" applyFont="1" applyBorder="1" applyAlignment="1">
      <alignment horizontal="center"/>
    </xf>
    <xf numFmtId="164" fontId="18" fillId="0" borderId="14" xfId="1" applyFont="1" applyBorder="1" applyAlignment="1">
      <alignment horizontal="center"/>
    </xf>
    <xf numFmtId="164" fontId="18" fillId="0" borderId="14" xfId="1" applyFont="1" applyBorder="1" applyAlignment="1">
      <alignment horizontal="right"/>
    </xf>
    <xf numFmtId="2" fontId="15" fillId="0" borderId="14" xfId="0" applyNumberFormat="1" applyFont="1" applyBorder="1" applyAlignment="1">
      <alignment horizontal="center"/>
    </xf>
    <xf numFmtId="167" fontId="18" fillId="0" borderId="14" xfId="0" applyNumberFormat="1" applyFont="1" applyBorder="1" applyAlignment="1">
      <alignment horizontal="center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/>
    </xf>
    <xf numFmtId="49" fontId="18" fillId="0" borderId="16" xfId="0" applyNumberFormat="1" applyFont="1" applyBorder="1"/>
    <xf numFmtId="2" fontId="18" fillId="0" borderId="16" xfId="0" applyNumberFormat="1" applyFont="1" applyBorder="1" applyAlignment="1">
      <alignment horizontal="center"/>
    </xf>
    <xf numFmtId="164" fontId="18" fillId="0" borderId="16" xfId="1" applyFont="1" applyBorder="1" applyAlignment="1">
      <alignment horizontal="center"/>
    </xf>
    <xf numFmtId="169" fontId="18" fillId="0" borderId="16" xfId="0" applyNumberFormat="1" applyFont="1" applyFill="1" applyBorder="1" applyAlignment="1">
      <alignment horizontal="right" vertical="center" wrapText="1"/>
    </xf>
    <xf numFmtId="170" fontId="19" fillId="0" borderId="16" xfId="0" applyNumberFormat="1" applyFont="1" applyFill="1" applyBorder="1"/>
    <xf numFmtId="1" fontId="18" fillId="0" borderId="15" xfId="0" applyNumberFormat="1" applyFont="1" applyBorder="1" applyAlignment="1">
      <alignment horizontal="center"/>
    </xf>
    <xf numFmtId="0" fontId="19" fillId="0" borderId="1" xfId="0" applyFont="1" applyBorder="1"/>
    <xf numFmtId="0" fontId="19" fillId="0" borderId="1" xfId="0" applyFont="1" applyFill="1" applyBorder="1"/>
    <xf numFmtId="0" fontId="19" fillId="0" borderId="1" xfId="0" applyFont="1" applyFill="1" applyBorder="1" applyAlignment="1">
      <alignment horizontal="right"/>
    </xf>
    <xf numFmtId="170" fontId="20" fillId="0" borderId="1" xfId="0" applyNumberFormat="1" applyFont="1" applyFill="1" applyBorder="1"/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170" fontId="21" fillId="0" borderId="0" xfId="0" applyNumberFormat="1" applyFont="1" applyFill="1" applyBorder="1" applyAlignment="1">
      <alignment horizontal="right" vertical="center"/>
    </xf>
    <xf numFmtId="170" fontId="21" fillId="0" borderId="0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right" vertical="center" wrapText="1"/>
    </xf>
    <xf numFmtId="49" fontId="11" fillId="0" borderId="14" xfId="0" applyNumberFormat="1" applyFont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70" fontId="23" fillId="0" borderId="14" xfId="0" applyNumberFormat="1" applyFont="1" applyFill="1" applyBorder="1" applyAlignment="1">
      <alignment horizontal="right"/>
    </xf>
    <xf numFmtId="167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9" fontId="18" fillId="0" borderId="15" xfId="0" applyNumberFormat="1" applyFont="1" applyBorder="1" applyAlignment="1">
      <alignment horizontal="center"/>
    </xf>
    <xf numFmtId="49" fontId="18" fillId="0" borderId="15" xfId="0" applyNumberFormat="1" applyFont="1" applyBorder="1"/>
    <xf numFmtId="49" fontId="11" fillId="0" borderId="15" xfId="0" applyNumberFormat="1" applyFont="1" applyBorder="1" applyAlignment="1">
      <alignment horizontal="center"/>
    </xf>
    <xf numFmtId="167" fontId="18" fillId="0" borderId="15" xfId="0" applyNumberFormat="1" applyFont="1" applyFill="1" applyBorder="1" applyAlignment="1">
      <alignment horizontal="center"/>
    </xf>
    <xf numFmtId="170" fontId="19" fillId="0" borderId="15" xfId="0" applyNumberFormat="1" applyFont="1" applyFill="1" applyBorder="1"/>
    <xf numFmtId="170" fontId="19" fillId="0" borderId="1" xfId="0" applyNumberFormat="1" applyFont="1" applyFill="1" applyBorder="1" applyAlignment="1">
      <alignment horizontal="right"/>
    </xf>
    <xf numFmtId="49" fontId="17" fillId="0" borderId="1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49" fontId="17" fillId="0" borderId="28" xfId="0" applyNumberFormat="1" applyFont="1" applyBorder="1" applyAlignment="1">
      <alignment horizontal="center" vertical="center" wrapText="1"/>
    </xf>
    <xf numFmtId="49" fontId="17" fillId="0" borderId="29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6" fontId="0" fillId="2" borderId="0" xfId="0" applyNumberFormat="1" applyFill="1" applyAlignment="1">
      <alignment horizontal="center"/>
    </xf>
    <xf numFmtId="166" fontId="3" fillId="3" borderId="0" xfId="0" applyNumberFormat="1" applyFont="1" applyFill="1" applyAlignment="1">
      <alignment horizontal="center"/>
    </xf>
    <xf numFmtId="4" fontId="3" fillId="3" borderId="0" xfId="1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3" fillId="3" borderId="0" xfId="1" applyNumberFormat="1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5" sqref="D15"/>
    </sheetView>
  </sheetViews>
  <sheetFormatPr defaultColWidth="9" defaultRowHeight="1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>
      <c r="A1" t="s">
        <v>0</v>
      </c>
    </row>
    <row r="6" spans="1:8" ht="16.5">
      <c r="A6" s="170" t="s">
        <v>1</v>
      </c>
      <c r="B6" s="171"/>
      <c r="C6" s="171"/>
      <c r="D6" s="171"/>
      <c r="E6" s="171"/>
      <c r="F6" s="172"/>
      <c r="G6" s="173"/>
    </row>
    <row r="7" spans="1:8" ht="15.75">
      <c r="A7" s="233" t="s">
        <v>2</v>
      </c>
      <c r="B7" s="233" t="s">
        <v>3</v>
      </c>
      <c r="C7" s="233" t="s">
        <v>4</v>
      </c>
      <c r="D7" s="235" t="s">
        <v>5</v>
      </c>
      <c r="E7" s="228" t="s">
        <v>6</v>
      </c>
      <c r="F7" s="228"/>
      <c r="G7" s="228"/>
      <c r="H7" t="s">
        <v>7</v>
      </c>
    </row>
    <row r="8" spans="1:8" ht="16.5">
      <c r="A8" s="234"/>
      <c r="B8" s="234"/>
      <c r="C8" s="234"/>
      <c r="D8" s="236"/>
      <c r="E8" s="174" t="s">
        <v>8</v>
      </c>
      <c r="F8" s="175" t="s">
        <v>9</v>
      </c>
      <c r="G8" s="176" t="s">
        <v>10</v>
      </c>
    </row>
    <row r="9" spans="1:8" ht="16.5">
      <c r="A9" s="177" t="s">
        <v>11</v>
      </c>
      <c r="B9" s="178" t="s">
        <v>12</v>
      </c>
      <c r="C9" s="179"/>
      <c r="D9" s="179"/>
      <c r="E9" s="179"/>
      <c r="F9" s="180"/>
      <c r="G9" s="181"/>
    </row>
    <row r="10" spans="1:8" ht="16.5">
      <c r="A10" s="182">
        <v>1</v>
      </c>
      <c r="B10" s="183" t="s">
        <v>13</v>
      </c>
      <c r="C10" s="182" t="s">
        <v>14</v>
      </c>
      <c r="D10" s="184">
        <v>555</v>
      </c>
      <c r="E10" s="185">
        <f>D10</f>
        <v>555</v>
      </c>
      <c r="F10" s="186">
        <f>8500*1.1</f>
        <v>9350</v>
      </c>
      <c r="G10" s="187">
        <f>F10*E10</f>
        <v>5189250</v>
      </c>
    </row>
    <row r="11" spans="1:8" ht="16.5">
      <c r="A11" s="182">
        <v>2</v>
      </c>
      <c r="B11" s="183" t="s">
        <v>15</v>
      </c>
      <c r="C11" s="182" t="s">
        <v>16</v>
      </c>
      <c r="D11" s="184">
        <v>5</v>
      </c>
      <c r="E11" s="185">
        <f>D11</f>
        <v>5</v>
      </c>
      <c r="F11" s="186">
        <f>8500*1.1</f>
        <v>9350</v>
      </c>
      <c r="G11" s="187">
        <f t="shared" ref="G11:G19" si="0">F11*E11</f>
        <v>46750</v>
      </c>
    </row>
    <row r="12" spans="1:8" ht="16.5">
      <c r="A12" s="188" t="s">
        <v>17</v>
      </c>
      <c r="B12" s="189" t="s">
        <v>18</v>
      </c>
      <c r="C12" s="182"/>
      <c r="D12" s="190"/>
      <c r="E12" s="191"/>
      <c r="F12" s="192"/>
      <c r="G12" s="187">
        <f t="shared" si="0"/>
        <v>0</v>
      </c>
    </row>
    <row r="13" spans="1:8" ht="16.5">
      <c r="A13" s="182">
        <v>1</v>
      </c>
      <c r="B13" s="183" t="s">
        <v>19</v>
      </c>
      <c r="C13" s="182" t="s">
        <v>20</v>
      </c>
      <c r="D13" s="193">
        <f>50*0.555*100/46</f>
        <v>60.326086956521699</v>
      </c>
      <c r="E13" s="191">
        <f>D13*0.3</f>
        <v>18.097826086956498</v>
      </c>
      <c r="F13" s="186">
        <f>13700*1.1</f>
        <v>15070</v>
      </c>
      <c r="G13" s="187">
        <f t="shared" si="0"/>
        <v>272734.23913043499</v>
      </c>
      <c r="H13" s="194">
        <v>241.3</v>
      </c>
    </row>
    <row r="14" spans="1:8" ht="16.5">
      <c r="A14" s="182">
        <v>2</v>
      </c>
      <c r="B14" s="183" t="s">
        <v>21</v>
      </c>
      <c r="C14" s="182" t="s">
        <v>20</v>
      </c>
      <c r="D14" s="193">
        <f>70*0.555*100/16</f>
        <v>242.8125</v>
      </c>
      <c r="E14" s="191">
        <f t="shared" ref="E14:E19" si="1">D14*0.3</f>
        <v>72.84375</v>
      </c>
      <c r="F14" s="186">
        <f>4000*1.1</f>
        <v>4400</v>
      </c>
      <c r="G14" s="187">
        <f t="shared" si="0"/>
        <v>320512.5</v>
      </c>
      <c r="H14" s="190">
        <v>693.75</v>
      </c>
    </row>
    <row r="15" spans="1:8" ht="16.5">
      <c r="A15" s="182">
        <v>3</v>
      </c>
      <c r="B15" s="183" t="s">
        <v>22</v>
      </c>
      <c r="C15" s="182" t="s">
        <v>20</v>
      </c>
      <c r="D15" s="193">
        <f>34*0.555*100/60</f>
        <v>31.45</v>
      </c>
      <c r="E15" s="191">
        <f t="shared" si="1"/>
        <v>9.4350000000000005</v>
      </c>
      <c r="F15" s="186">
        <f>13200*1.1</f>
        <v>14520</v>
      </c>
      <c r="G15" s="187">
        <f t="shared" si="0"/>
        <v>136996.20000000001</v>
      </c>
      <c r="H15" s="184">
        <v>185</v>
      </c>
    </row>
    <row r="16" spans="1:8" ht="16.5">
      <c r="A16" s="195">
        <v>4</v>
      </c>
      <c r="B16" s="196" t="s">
        <v>23</v>
      </c>
      <c r="C16" s="182" t="s">
        <v>20</v>
      </c>
      <c r="D16" s="197">
        <f>1.5*555</f>
        <v>832.5</v>
      </c>
      <c r="E16" s="191">
        <f t="shared" si="1"/>
        <v>249.75</v>
      </c>
      <c r="F16" s="186">
        <v>4290</v>
      </c>
      <c r="G16" s="187">
        <f t="shared" si="0"/>
        <v>1071427.5</v>
      </c>
      <c r="H16" s="198">
        <v>1665</v>
      </c>
    </row>
    <row r="17" spans="1:8" ht="16.5">
      <c r="A17" s="182">
        <v>5</v>
      </c>
      <c r="B17" s="183" t="s">
        <v>24</v>
      </c>
      <c r="C17" s="182" t="s">
        <v>20</v>
      </c>
      <c r="D17" s="190">
        <f>1*555</f>
        <v>555</v>
      </c>
      <c r="E17" s="191">
        <f t="shared" si="1"/>
        <v>166.5</v>
      </c>
      <c r="F17" s="186">
        <v>2750</v>
      </c>
      <c r="G17" s="187">
        <f t="shared" si="0"/>
        <v>457875</v>
      </c>
      <c r="H17" s="184">
        <v>555</v>
      </c>
    </row>
    <row r="18" spans="1:8" ht="16.5">
      <c r="A18" s="182">
        <v>6</v>
      </c>
      <c r="B18" s="183" t="s">
        <v>25</v>
      </c>
      <c r="C18" s="182" t="s">
        <v>20</v>
      </c>
      <c r="D18" s="190">
        <v>12</v>
      </c>
      <c r="E18" s="191">
        <f t="shared" si="1"/>
        <v>3.6</v>
      </c>
      <c r="F18" s="186">
        <v>60500</v>
      </c>
      <c r="G18" s="187">
        <f t="shared" si="0"/>
        <v>217800</v>
      </c>
      <c r="H18" s="184">
        <v>6</v>
      </c>
    </row>
    <row r="19" spans="1:8" ht="16.5">
      <c r="A19" s="199" t="s">
        <v>26</v>
      </c>
      <c r="B19" s="200" t="s">
        <v>27</v>
      </c>
      <c r="C19" s="199" t="s">
        <v>28</v>
      </c>
      <c r="D19" s="201">
        <v>5</v>
      </c>
      <c r="E19" s="202">
        <f t="shared" si="1"/>
        <v>1.5</v>
      </c>
      <c r="F19" s="203">
        <v>110000</v>
      </c>
      <c r="G19" s="204">
        <f t="shared" si="0"/>
        <v>165000</v>
      </c>
      <c r="H19" s="205">
        <v>5</v>
      </c>
    </row>
    <row r="20" spans="1:8" ht="16.5">
      <c r="A20" s="229" t="s">
        <v>29</v>
      </c>
      <c r="B20" s="230"/>
      <c r="C20" s="231"/>
      <c r="D20" s="206"/>
      <c r="E20" s="207"/>
      <c r="F20" s="208"/>
      <c r="G20" s="209">
        <f>SUM(G10:G19)</f>
        <v>7878345.4391304301</v>
      </c>
    </row>
    <row r="22" spans="1:8" s="4" customFormat="1" ht="27" customHeight="1">
      <c r="A22" s="210">
        <v>2</v>
      </c>
      <c r="B22" s="211" t="s">
        <v>30</v>
      </c>
      <c r="C22" s="210"/>
      <c r="D22" s="212"/>
      <c r="E22" s="212"/>
      <c r="F22" s="213"/>
      <c r="G22" s="214"/>
    </row>
    <row r="23" spans="1:8" ht="15.75">
      <c r="A23" s="233" t="s">
        <v>2</v>
      </c>
      <c r="B23" s="233" t="s">
        <v>3</v>
      </c>
      <c r="C23" s="233" t="s">
        <v>4</v>
      </c>
      <c r="D23" s="233" t="s">
        <v>31</v>
      </c>
      <c r="E23" s="232" t="s">
        <v>32</v>
      </c>
      <c r="F23" s="232"/>
      <c r="G23" s="232"/>
    </row>
    <row r="24" spans="1:8" ht="15.75">
      <c r="A24" s="234"/>
      <c r="B24" s="234"/>
      <c r="C24" s="234"/>
      <c r="D24" s="234"/>
      <c r="E24" s="215" t="s">
        <v>33</v>
      </c>
      <c r="F24" s="216" t="s">
        <v>34</v>
      </c>
      <c r="G24" s="215" t="s">
        <v>35</v>
      </c>
    </row>
    <row r="25" spans="1:8" ht="16.5">
      <c r="A25" s="182">
        <v>1</v>
      </c>
      <c r="B25" s="183" t="s">
        <v>19</v>
      </c>
      <c r="C25" s="217" t="s">
        <v>20</v>
      </c>
      <c r="D25" s="194">
        <v>241.3</v>
      </c>
      <c r="E25" s="218">
        <v>72.39</v>
      </c>
      <c r="F25" s="219">
        <f>13700*1.1</f>
        <v>15070</v>
      </c>
      <c r="G25" s="187">
        <v>723913</v>
      </c>
    </row>
    <row r="26" spans="1:8" ht="16.5">
      <c r="A26" s="182">
        <v>2</v>
      </c>
      <c r="B26" s="183" t="s">
        <v>21</v>
      </c>
      <c r="C26" s="217" t="s">
        <v>20</v>
      </c>
      <c r="D26" s="190">
        <v>693.75</v>
      </c>
      <c r="E26" s="218">
        <f t="shared" ref="E26:E31" si="2">D26*0.3</f>
        <v>208.125</v>
      </c>
      <c r="F26" s="219">
        <f>4000*1.1</f>
        <v>4400</v>
      </c>
      <c r="G26" s="187">
        <f t="shared" ref="G26:G31" si="3">F26*E26</f>
        <v>915750</v>
      </c>
    </row>
    <row r="27" spans="1:8" ht="16.5">
      <c r="A27" s="182">
        <v>3</v>
      </c>
      <c r="B27" s="183" t="s">
        <v>22</v>
      </c>
      <c r="C27" s="217" t="s">
        <v>20</v>
      </c>
      <c r="D27" s="184">
        <v>185</v>
      </c>
      <c r="E27" s="220">
        <f t="shared" si="2"/>
        <v>55.5</v>
      </c>
      <c r="F27" s="219">
        <f>13200*1.1</f>
        <v>14520</v>
      </c>
      <c r="G27" s="187">
        <f t="shared" si="3"/>
        <v>805860</v>
      </c>
    </row>
    <row r="28" spans="1:8" ht="16.5">
      <c r="A28" s="195">
        <v>4</v>
      </c>
      <c r="B28" s="196" t="s">
        <v>23</v>
      </c>
      <c r="C28" s="217" t="s">
        <v>20</v>
      </c>
      <c r="D28" s="198">
        <v>1665</v>
      </c>
      <c r="E28" s="221">
        <f t="shared" si="2"/>
        <v>499.5</v>
      </c>
      <c r="F28" s="219">
        <v>4290</v>
      </c>
      <c r="G28" s="187">
        <f t="shared" si="3"/>
        <v>2142855</v>
      </c>
    </row>
    <row r="29" spans="1:8" ht="16.5">
      <c r="A29" s="182">
        <v>5</v>
      </c>
      <c r="B29" s="183" t="s">
        <v>36</v>
      </c>
      <c r="C29" s="217" t="s">
        <v>20</v>
      </c>
      <c r="D29" s="184">
        <v>555</v>
      </c>
      <c r="E29" s="221">
        <f t="shared" si="2"/>
        <v>166.5</v>
      </c>
      <c r="F29" s="219">
        <v>2750</v>
      </c>
      <c r="G29" s="187">
        <f t="shared" si="3"/>
        <v>457875</v>
      </c>
    </row>
    <row r="30" spans="1:8" ht="16.5">
      <c r="A30" s="182">
        <v>6</v>
      </c>
      <c r="B30" s="183" t="s">
        <v>25</v>
      </c>
      <c r="C30" s="217" t="s">
        <v>20</v>
      </c>
      <c r="D30" s="184">
        <v>6</v>
      </c>
      <c r="E30" s="220">
        <f t="shared" si="2"/>
        <v>1.8</v>
      </c>
      <c r="F30" s="219">
        <v>60500</v>
      </c>
      <c r="G30" s="187">
        <f t="shared" si="3"/>
        <v>108900</v>
      </c>
    </row>
    <row r="31" spans="1:8" ht="16.5">
      <c r="A31" s="222" t="s">
        <v>26</v>
      </c>
      <c r="B31" s="223" t="s">
        <v>27</v>
      </c>
      <c r="C31" s="224" t="s">
        <v>37</v>
      </c>
      <c r="D31" s="205">
        <v>5</v>
      </c>
      <c r="E31" s="225">
        <f t="shared" si="2"/>
        <v>1.5</v>
      </c>
      <c r="F31" s="219">
        <v>110000</v>
      </c>
      <c r="G31" s="226">
        <f t="shared" si="3"/>
        <v>165000</v>
      </c>
    </row>
    <row r="32" spans="1:8" ht="16.5">
      <c r="A32" s="229" t="s">
        <v>29</v>
      </c>
      <c r="B32" s="230"/>
      <c r="C32" s="231"/>
      <c r="D32" s="206"/>
      <c r="E32" s="207"/>
      <c r="F32" s="227"/>
      <c r="G32" s="209">
        <f>SUM(G25:G31)</f>
        <v>5320153</v>
      </c>
    </row>
  </sheetData>
  <mergeCells count="12">
    <mergeCell ref="E7:G7"/>
    <mergeCell ref="A20:C20"/>
    <mergeCell ref="E23:G23"/>
    <mergeCell ref="A32:C32"/>
    <mergeCell ref="A7:A8"/>
    <mergeCell ref="A23:A24"/>
    <mergeCell ref="B7:B8"/>
    <mergeCell ref="B23:B24"/>
    <mergeCell ref="C7:C8"/>
    <mergeCell ref="C23:C24"/>
    <mergeCell ref="D7:D8"/>
    <mergeCell ref="D23:D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ColWidth="9" defaultRowHeight="1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8.75">
      <c r="A1" s="146" t="s">
        <v>38</v>
      </c>
    </row>
    <row r="2" spans="1:8" ht="42.75" customHeight="1">
      <c r="A2" s="240" t="s">
        <v>39</v>
      </c>
      <c r="B2" s="240" t="s">
        <v>3</v>
      </c>
      <c r="C2" s="240" t="s">
        <v>40</v>
      </c>
      <c r="D2" s="237" t="s">
        <v>41</v>
      </c>
      <c r="E2" s="238"/>
      <c r="F2" s="239"/>
      <c r="G2" s="147" t="s">
        <v>42</v>
      </c>
      <c r="H2" s="248" t="s">
        <v>43</v>
      </c>
    </row>
    <row r="3" spans="1:8" ht="37.5">
      <c r="A3" s="241"/>
      <c r="B3" s="241"/>
      <c r="C3" s="241"/>
      <c r="D3" s="148" t="s">
        <v>44</v>
      </c>
      <c r="E3" s="148" t="s">
        <v>45</v>
      </c>
      <c r="F3" s="148" t="s">
        <v>46</v>
      </c>
      <c r="G3" s="149" t="s">
        <v>47</v>
      </c>
      <c r="H3" s="249"/>
    </row>
    <row r="4" spans="1:8" ht="18.75">
      <c r="A4" s="150" t="s">
        <v>11</v>
      </c>
      <c r="B4" s="151" t="s">
        <v>12</v>
      </c>
      <c r="C4" s="152"/>
      <c r="D4" s="152"/>
      <c r="E4" s="152"/>
      <c r="F4" s="152"/>
      <c r="G4" s="152"/>
      <c r="H4" s="152"/>
    </row>
    <row r="5" spans="1:8" ht="25.5" customHeight="1">
      <c r="A5" s="242">
        <v>1</v>
      </c>
      <c r="B5" s="244" t="s">
        <v>48</v>
      </c>
      <c r="C5" s="242" t="s">
        <v>14</v>
      </c>
      <c r="D5" s="153" t="s">
        <v>49</v>
      </c>
      <c r="E5" s="246"/>
      <c r="F5" s="246"/>
      <c r="G5" s="246"/>
      <c r="H5" s="153" t="s">
        <v>50</v>
      </c>
    </row>
    <row r="6" spans="1:8" ht="24.75" customHeight="1">
      <c r="A6" s="243"/>
      <c r="B6" s="245"/>
      <c r="C6" s="243"/>
      <c r="D6" s="155">
        <v>571</v>
      </c>
      <c r="E6" s="247"/>
      <c r="F6" s="247"/>
      <c r="G6" s="247"/>
      <c r="H6" s="155" t="s">
        <v>51</v>
      </c>
    </row>
    <row r="7" spans="1:8" ht="18.75">
      <c r="A7" s="156">
        <v>2</v>
      </c>
      <c r="B7" s="157" t="s">
        <v>15</v>
      </c>
      <c r="C7" s="152" t="s">
        <v>16</v>
      </c>
      <c r="D7" s="158">
        <v>44474</v>
      </c>
      <c r="E7" s="152"/>
      <c r="F7" s="152"/>
      <c r="G7" s="152"/>
      <c r="H7" s="152"/>
    </row>
    <row r="8" spans="1:8" ht="18.75">
      <c r="A8" s="150" t="s">
        <v>17</v>
      </c>
      <c r="B8" s="151" t="s">
        <v>18</v>
      </c>
      <c r="C8" s="152"/>
      <c r="D8" s="152"/>
      <c r="E8" s="152"/>
      <c r="F8" s="152"/>
      <c r="G8" s="152"/>
      <c r="H8" s="152"/>
    </row>
    <row r="9" spans="1:8" ht="18.75">
      <c r="A9" s="156">
        <v>1</v>
      </c>
      <c r="B9" s="157" t="s">
        <v>52</v>
      </c>
      <c r="C9" s="152" t="s">
        <v>53</v>
      </c>
      <c r="D9" s="152" t="s">
        <v>54</v>
      </c>
      <c r="E9" s="152" t="s">
        <v>55</v>
      </c>
      <c r="F9" s="152" t="s">
        <v>56</v>
      </c>
      <c r="G9" s="152" t="s">
        <v>57</v>
      </c>
      <c r="H9" s="152"/>
    </row>
    <row r="10" spans="1:8" ht="20.25">
      <c r="A10" s="156">
        <v>2</v>
      </c>
      <c r="B10" s="157" t="s">
        <v>58</v>
      </c>
      <c r="C10" s="152" t="s">
        <v>53</v>
      </c>
      <c r="D10" s="152" t="s">
        <v>59</v>
      </c>
      <c r="E10" s="152" t="s">
        <v>60</v>
      </c>
      <c r="F10" s="152" t="s">
        <v>61</v>
      </c>
      <c r="G10" s="152" t="s">
        <v>62</v>
      </c>
      <c r="H10" s="152"/>
    </row>
    <row r="11" spans="1:8" ht="20.25">
      <c r="A11" s="156">
        <v>3</v>
      </c>
      <c r="B11" s="157" t="s">
        <v>63</v>
      </c>
      <c r="C11" s="152" t="s">
        <v>53</v>
      </c>
      <c r="D11" s="152" t="s">
        <v>64</v>
      </c>
      <c r="E11" s="152" t="s">
        <v>59</v>
      </c>
      <c r="F11" s="152" t="s">
        <v>59</v>
      </c>
      <c r="G11" s="152" t="s">
        <v>57</v>
      </c>
      <c r="H11" s="152"/>
    </row>
    <row r="12" spans="1:8" ht="18.75">
      <c r="A12" s="154">
        <v>4</v>
      </c>
      <c r="B12" s="159" t="s">
        <v>65</v>
      </c>
      <c r="C12" s="160" t="s">
        <v>66</v>
      </c>
      <c r="D12" s="160" t="s">
        <v>67</v>
      </c>
      <c r="E12" s="160" t="s">
        <v>67</v>
      </c>
      <c r="F12" s="160" t="s">
        <v>68</v>
      </c>
      <c r="G12" s="161">
        <v>44257</v>
      </c>
      <c r="H12" s="160"/>
    </row>
    <row r="13" spans="1:8" ht="18.75">
      <c r="A13" s="156">
        <v>5</v>
      </c>
      <c r="B13" s="157" t="s">
        <v>24</v>
      </c>
      <c r="C13" s="152" t="s">
        <v>66</v>
      </c>
      <c r="D13" s="152" t="s">
        <v>69</v>
      </c>
      <c r="E13" s="152"/>
      <c r="F13" s="152"/>
      <c r="G13" s="152" t="s">
        <v>70</v>
      </c>
      <c r="H13" s="152"/>
    </row>
    <row r="14" spans="1:8" ht="18.75">
      <c r="A14" s="156">
        <v>6</v>
      </c>
      <c r="B14" s="157" t="s">
        <v>71</v>
      </c>
      <c r="C14" s="152" t="s">
        <v>72</v>
      </c>
      <c r="D14" s="158">
        <v>44289</v>
      </c>
      <c r="E14" s="158">
        <v>44289</v>
      </c>
      <c r="F14" s="152"/>
      <c r="G14" s="152"/>
      <c r="H14" s="152"/>
    </row>
    <row r="15" spans="1:8" ht="18.75">
      <c r="A15" s="156">
        <v>7</v>
      </c>
      <c r="B15" s="157" t="s">
        <v>25</v>
      </c>
      <c r="C15" s="152" t="s">
        <v>73</v>
      </c>
      <c r="D15" s="158">
        <v>44540</v>
      </c>
      <c r="E15" s="158">
        <v>44351</v>
      </c>
      <c r="F15" s="158">
        <v>44351</v>
      </c>
      <c r="G15" s="158">
        <v>44351</v>
      </c>
      <c r="H15" s="152"/>
    </row>
    <row r="16" spans="1:8" ht="18.75">
      <c r="A16" s="162">
        <v>8</v>
      </c>
      <c r="B16" s="157" t="s">
        <v>74</v>
      </c>
      <c r="C16" s="152" t="s">
        <v>75</v>
      </c>
      <c r="D16" s="152" t="s">
        <v>76</v>
      </c>
      <c r="E16" s="152" t="s">
        <v>76</v>
      </c>
      <c r="F16" s="152" t="s">
        <v>67</v>
      </c>
      <c r="G16" s="163"/>
      <c r="H16" s="164"/>
    </row>
    <row r="17" spans="1:8" ht="18.75">
      <c r="A17" s="165">
        <v>9</v>
      </c>
      <c r="B17" s="157" t="s">
        <v>27</v>
      </c>
      <c r="C17" s="152" t="s">
        <v>28</v>
      </c>
      <c r="D17" s="152" t="s">
        <v>77</v>
      </c>
      <c r="E17" s="152" t="s">
        <v>77</v>
      </c>
      <c r="F17" s="152" t="s">
        <v>77</v>
      </c>
      <c r="G17" s="152" t="s">
        <v>77</v>
      </c>
      <c r="H17" s="166"/>
    </row>
    <row r="18" spans="1:8" ht="18.75">
      <c r="A18" s="150" t="s">
        <v>78</v>
      </c>
      <c r="B18" s="151" t="s">
        <v>79</v>
      </c>
      <c r="C18" s="152"/>
      <c r="D18" s="152"/>
      <c r="E18" s="152"/>
      <c r="F18" s="152"/>
      <c r="G18" s="152"/>
      <c r="H18" s="152"/>
    </row>
    <row r="19" spans="1:8" ht="56.25">
      <c r="A19" s="156">
        <v>1</v>
      </c>
      <c r="B19" s="167" t="s">
        <v>80</v>
      </c>
      <c r="C19" s="152" t="s">
        <v>81</v>
      </c>
      <c r="D19" s="152">
        <v>90</v>
      </c>
      <c r="E19" s="152">
        <v>0</v>
      </c>
      <c r="F19" s="152">
        <v>0</v>
      </c>
      <c r="G19" s="152">
        <v>0</v>
      </c>
      <c r="H19" s="152"/>
    </row>
    <row r="20" spans="1:8" ht="37.5">
      <c r="A20" s="156">
        <v>2</v>
      </c>
      <c r="B20" s="167" t="s">
        <v>82</v>
      </c>
      <c r="C20" s="152" t="s">
        <v>81</v>
      </c>
      <c r="D20" s="152">
        <v>20</v>
      </c>
      <c r="E20" s="152">
        <v>0</v>
      </c>
      <c r="F20" s="152">
        <v>0</v>
      </c>
      <c r="G20" s="152">
        <v>0</v>
      </c>
      <c r="H20" s="152"/>
    </row>
    <row r="21" spans="1:8" ht="18.75">
      <c r="A21" s="156">
        <v>3</v>
      </c>
      <c r="B21" s="157" t="s">
        <v>83</v>
      </c>
      <c r="C21" s="152" t="s">
        <v>81</v>
      </c>
      <c r="D21" s="152">
        <v>10</v>
      </c>
      <c r="E21" s="152">
        <v>0</v>
      </c>
      <c r="F21" s="152">
        <v>0</v>
      </c>
      <c r="G21" s="152">
        <v>0</v>
      </c>
      <c r="H21" s="152"/>
    </row>
    <row r="22" spans="1:8" ht="18.75">
      <c r="A22" s="156">
        <v>4</v>
      </c>
      <c r="B22" s="157" t="s">
        <v>84</v>
      </c>
      <c r="C22" s="152" t="s">
        <v>81</v>
      </c>
      <c r="D22" s="152">
        <v>20</v>
      </c>
      <c r="E22" s="152">
        <v>20</v>
      </c>
      <c r="F22" s="152">
        <v>20</v>
      </c>
      <c r="G22" s="152">
        <v>10</v>
      </c>
      <c r="H22" s="152"/>
    </row>
    <row r="23" spans="1:8" ht="18.75">
      <c r="A23" s="156">
        <v>5</v>
      </c>
      <c r="B23" s="157" t="s">
        <v>85</v>
      </c>
      <c r="C23" s="152" t="s">
        <v>81</v>
      </c>
      <c r="D23" s="152">
        <v>20</v>
      </c>
      <c r="E23" s="152">
        <v>20</v>
      </c>
      <c r="F23" s="152">
        <v>20</v>
      </c>
      <c r="G23" s="152">
        <v>20</v>
      </c>
      <c r="H23" s="152"/>
    </row>
    <row r="24" spans="1:8" ht="18.75">
      <c r="A24" s="156">
        <v>6</v>
      </c>
      <c r="B24" s="157" t="s">
        <v>86</v>
      </c>
      <c r="C24" s="152" t="s">
        <v>81</v>
      </c>
      <c r="D24" s="152">
        <v>15</v>
      </c>
      <c r="E24" s="152">
        <v>20</v>
      </c>
      <c r="F24" s="152">
        <v>25</v>
      </c>
      <c r="G24" s="152">
        <v>25</v>
      </c>
      <c r="H24" s="152"/>
    </row>
    <row r="25" spans="1:8" ht="18.75">
      <c r="A25" s="156">
        <v>7</v>
      </c>
      <c r="B25" s="157" t="s">
        <v>87</v>
      </c>
      <c r="C25" s="152" t="s">
        <v>81</v>
      </c>
      <c r="D25" s="152"/>
      <c r="E25" s="152"/>
      <c r="F25" s="152"/>
      <c r="G25" s="152">
        <v>70</v>
      </c>
      <c r="H25" s="152"/>
    </row>
    <row r="26" spans="1:8" ht="18.75">
      <c r="A26" s="168"/>
    </row>
    <row r="27" spans="1:8" ht="18.75">
      <c r="A27" s="169"/>
    </row>
  </sheetData>
  <mergeCells count="11">
    <mergeCell ref="G5:G6"/>
    <mergeCell ref="H2:H3"/>
    <mergeCell ref="D2:F2"/>
    <mergeCell ref="A2:A3"/>
    <mergeCell ref="A5:A6"/>
    <mergeCell ref="B2:B3"/>
    <mergeCell ref="B5:B6"/>
    <mergeCell ref="C2:C3"/>
    <mergeCell ref="C5:C6"/>
    <mergeCell ref="E5:E6"/>
    <mergeCell ref="F5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52"/>
  <sheetViews>
    <sheetView tabSelected="1" topLeftCell="A46" zoomScale="80" zoomScaleNormal="80" workbookViewId="0">
      <selection activeCell="J30" sqref="J30"/>
    </sheetView>
  </sheetViews>
  <sheetFormatPr defaultColWidth="9" defaultRowHeight="15"/>
  <cols>
    <col min="1" max="1" width="5.28515625" customWidth="1"/>
    <col min="2" max="2" width="25.7109375" customWidth="1"/>
    <col min="3" max="3" width="18.140625" customWidth="1"/>
    <col min="4" max="4" width="18.28515625" style="1" customWidth="1"/>
    <col min="5" max="5" width="25.85546875" customWidth="1"/>
    <col min="6" max="6" width="15.85546875" customWidth="1"/>
    <col min="7" max="8" width="18" customWidth="1"/>
    <col min="9" max="9" width="16.42578125" customWidth="1"/>
    <col min="10" max="12" width="16.5703125" customWidth="1"/>
    <col min="13" max="17" width="15.7109375" customWidth="1"/>
    <col min="18" max="18" width="10.5703125" customWidth="1"/>
  </cols>
  <sheetData>
    <row r="1" spans="1:8">
      <c r="A1" s="250" t="s">
        <v>88</v>
      </c>
      <c r="B1" s="250"/>
      <c r="C1" s="250"/>
      <c r="D1" s="250"/>
      <c r="E1" s="250"/>
      <c r="F1" s="250"/>
      <c r="G1" s="250"/>
      <c r="H1" s="250"/>
    </row>
    <row r="3" spans="1:8" ht="15.75">
      <c r="A3" s="251" t="s">
        <v>89</v>
      </c>
      <c r="B3" s="251"/>
      <c r="C3" s="251"/>
      <c r="D3" s="251"/>
      <c r="E3" s="251"/>
      <c r="F3" s="251"/>
      <c r="G3" s="251"/>
      <c r="H3" s="251"/>
    </row>
    <row r="4" spans="1:8" ht="15.75">
      <c r="A4" s="11"/>
      <c r="B4" s="11"/>
      <c r="C4" s="11"/>
      <c r="D4" s="12"/>
      <c r="E4" s="11"/>
      <c r="F4" s="11"/>
      <c r="G4" s="11"/>
      <c r="H4" s="11"/>
    </row>
    <row r="5" spans="1:8" ht="15.75">
      <c r="A5" s="13" t="s">
        <v>39</v>
      </c>
      <c r="B5" s="13" t="s">
        <v>90</v>
      </c>
      <c r="C5" s="13" t="s">
        <v>8</v>
      </c>
      <c r="D5" s="13" t="s">
        <v>91</v>
      </c>
      <c r="E5" s="14" t="s">
        <v>92</v>
      </c>
      <c r="F5" s="11"/>
      <c r="G5" s="11"/>
      <c r="H5" s="11"/>
    </row>
    <row r="6" spans="1:8" ht="23.25" customHeight="1">
      <c r="A6" s="15">
        <v>1</v>
      </c>
      <c r="B6" s="16" t="s">
        <v>93</v>
      </c>
      <c r="C6" s="15" t="s">
        <v>94</v>
      </c>
      <c r="D6" s="15">
        <v>1111</v>
      </c>
      <c r="E6" s="15" t="s">
        <v>95</v>
      </c>
      <c r="F6" s="11"/>
      <c r="G6" s="11"/>
      <c r="H6" s="11"/>
    </row>
    <row r="7" spans="1:8" ht="23.25" customHeight="1">
      <c r="A7" s="15">
        <v>2</v>
      </c>
      <c r="B7" s="16" t="s">
        <v>15</v>
      </c>
      <c r="C7" s="17">
        <v>0.05</v>
      </c>
      <c r="D7" s="18">
        <f>D6*C7</f>
        <v>55.550000000000004</v>
      </c>
      <c r="E7" s="15" t="s">
        <v>95</v>
      </c>
      <c r="F7" s="11"/>
      <c r="G7" s="11"/>
      <c r="H7" s="11"/>
    </row>
    <row r="8" spans="1:8" ht="23.25" customHeight="1">
      <c r="A8" s="15">
        <v>3</v>
      </c>
      <c r="B8" s="16" t="s">
        <v>41</v>
      </c>
      <c r="C8" s="15"/>
      <c r="D8" s="15">
        <v>1</v>
      </c>
      <c r="E8" s="15" t="s">
        <v>96</v>
      </c>
      <c r="F8" s="11"/>
      <c r="G8" s="11"/>
      <c r="H8" s="11"/>
    </row>
    <row r="9" spans="1:8" ht="23.25" customHeight="1">
      <c r="A9" s="15">
        <v>4</v>
      </c>
      <c r="B9" s="16" t="s">
        <v>97</v>
      </c>
      <c r="C9" s="15"/>
      <c r="D9" s="19">
        <v>10000</v>
      </c>
      <c r="E9" s="15" t="s">
        <v>98</v>
      </c>
      <c r="F9" s="11"/>
      <c r="G9" s="11"/>
      <c r="H9" s="11"/>
    </row>
    <row r="10" spans="1:8" ht="33" customHeight="1">
      <c r="A10" s="15">
        <v>5</v>
      </c>
      <c r="B10" s="20" t="s">
        <v>99</v>
      </c>
      <c r="C10" s="15"/>
      <c r="D10" s="19">
        <v>40000</v>
      </c>
      <c r="E10" s="15" t="s">
        <v>100</v>
      </c>
      <c r="F10" s="11"/>
      <c r="G10" s="11"/>
      <c r="H10" s="11"/>
    </row>
    <row r="11" spans="1:8" ht="33" customHeight="1">
      <c r="A11" s="15">
        <v>6</v>
      </c>
      <c r="B11" s="20" t="s">
        <v>101</v>
      </c>
      <c r="C11" s="15" t="s">
        <v>102</v>
      </c>
      <c r="D11" s="19">
        <v>50000</v>
      </c>
      <c r="E11" s="15" t="s">
        <v>100</v>
      </c>
      <c r="F11" s="11"/>
      <c r="G11" s="11"/>
      <c r="H11" s="11"/>
    </row>
    <row r="12" spans="1:8" ht="33" customHeight="1">
      <c r="A12" s="15">
        <v>7</v>
      </c>
      <c r="B12" s="20" t="s">
        <v>103</v>
      </c>
      <c r="C12" s="15" t="s">
        <v>102</v>
      </c>
      <c r="D12" s="19">
        <f>D10*D9</f>
        <v>400000000</v>
      </c>
      <c r="E12" s="15" t="s">
        <v>104</v>
      </c>
      <c r="F12" s="11"/>
      <c r="G12" s="11"/>
      <c r="H12" s="11"/>
    </row>
    <row r="13" spans="1:8">
      <c r="A13" s="21">
        <v>8</v>
      </c>
      <c r="B13" s="21" t="s">
        <v>105</v>
      </c>
      <c r="C13" s="22" t="s">
        <v>102</v>
      </c>
      <c r="D13" s="23">
        <f>D11*D9</f>
        <v>500000000</v>
      </c>
      <c r="E13" s="22" t="s">
        <v>104</v>
      </c>
    </row>
    <row r="14" spans="1:8">
      <c r="A14" s="3"/>
      <c r="B14" s="3"/>
      <c r="C14" s="3"/>
      <c r="D14" s="24"/>
      <c r="E14" s="3"/>
    </row>
    <row r="15" spans="1:8">
      <c r="A15" s="252" t="s">
        <v>106</v>
      </c>
      <c r="B15" s="252"/>
      <c r="C15" s="252"/>
      <c r="D15" s="252"/>
      <c r="E15" s="252"/>
      <c r="F15" s="252"/>
      <c r="G15" s="252"/>
      <c r="H15" s="252"/>
    </row>
    <row r="17" spans="1:8">
      <c r="A17" s="253" t="s">
        <v>39</v>
      </c>
      <c r="B17" s="253" t="s">
        <v>3</v>
      </c>
      <c r="C17" s="253" t="s">
        <v>4</v>
      </c>
      <c r="D17" s="25" t="s">
        <v>8</v>
      </c>
      <c r="E17" s="270" t="s">
        <v>107</v>
      </c>
      <c r="F17" s="26" t="s">
        <v>10</v>
      </c>
      <c r="G17" s="27"/>
      <c r="H17" s="28"/>
    </row>
    <row r="18" spans="1:8">
      <c r="A18" s="253"/>
      <c r="B18" s="253"/>
      <c r="C18" s="253"/>
      <c r="D18" s="25" t="s">
        <v>5</v>
      </c>
      <c r="E18" s="271"/>
      <c r="F18" s="26" t="s">
        <v>5</v>
      </c>
      <c r="G18" s="29"/>
      <c r="H18" s="28"/>
    </row>
    <row r="19" spans="1:8" s="2" customFormat="1" ht="18.75">
      <c r="A19" s="30">
        <v>1</v>
      </c>
      <c r="B19" s="31" t="s">
        <v>12</v>
      </c>
      <c r="C19" s="32" t="s">
        <v>14</v>
      </c>
      <c r="D19" s="32">
        <v>1111</v>
      </c>
      <c r="E19" s="33">
        <v>40000</v>
      </c>
      <c r="F19" s="34">
        <f>E19*D19</f>
        <v>44440000</v>
      </c>
      <c r="G19" s="35"/>
      <c r="H19" s="36"/>
    </row>
    <row r="20" spans="1:8" s="2" customFormat="1" ht="18.75">
      <c r="A20" s="30">
        <v>2</v>
      </c>
      <c r="B20" s="37" t="s">
        <v>108</v>
      </c>
      <c r="C20" s="38" t="s">
        <v>16</v>
      </c>
      <c r="D20" s="38">
        <v>5</v>
      </c>
      <c r="E20" s="33">
        <v>40000</v>
      </c>
      <c r="F20" s="34">
        <f t="shared" ref="F20:F34" si="0">E20*D20</f>
        <v>200000</v>
      </c>
      <c r="G20" s="35"/>
      <c r="H20" s="36"/>
    </row>
    <row r="21" spans="1:8" ht="18.75">
      <c r="A21" s="39">
        <v>3</v>
      </c>
      <c r="B21" s="37" t="s">
        <v>24</v>
      </c>
      <c r="C21" s="38" t="s">
        <v>20</v>
      </c>
      <c r="D21" s="38">
        <v>1111</v>
      </c>
      <c r="E21" s="40">
        <v>2000</v>
      </c>
      <c r="F21" s="34">
        <f t="shared" si="0"/>
        <v>2222000</v>
      </c>
      <c r="G21" s="41"/>
      <c r="H21" s="36"/>
    </row>
    <row r="22" spans="1:8" ht="18.75">
      <c r="A22" s="39">
        <v>4</v>
      </c>
      <c r="B22" s="37" t="s">
        <v>65</v>
      </c>
      <c r="C22" s="38" t="s">
        <v>20</v>
      </c>
      <c r="D22" s="38">
        <v>1300</v>
      </c>
      <c r="E22" s="42">
        <v>5000</v>
      </c>
      <c r="F22" s="34">
        <f t="shared" si="0"/>
        <v>6500000</v>
      </c>
      <c r="G22" s="41"/>
      <c r="H22" s="36"/>
    </row>
    <row r="23" spans="1:8" ht="18.75">
      <c r="A23" s="39">
        <v>5</v>
      </c>
      <c r="B23" s="37" t="s">
        <v>109</v>
      </c>
      <c r="C23" s="38" t="s">
        <v>20</v>
      </c>
      <c r="D23" s="38">
        <v>13</v>
      </c>
      <c r="E23" s="42">
        <v>80000</v>
      </c>
      <c r="F23" s="34">
        <f t="shared" si="0"/>
        <v>1040000</v>
      </c>
      <c r="G23" s="41"/>
      <c r="H23" s="36"/>
    </row>
    <row r="24" spans="1:8" ht="18.75">
      <c r="A24" s="39">
        <v>6</v>
      </c>
      <c r="B24" s="37" t="s">
        <v>110</v>
      </c>
      <c r="C24" s="38" t="s">
        <v>20</v>
      </c>
      <c r="D24" s="38">
        <v>650</v>
      </c>
      <c r="E24" s="43">
        <v>5200</v>
      </c>
      <c r="F24" s="34">
        <f t="shared" si="0"/>
        <v>3380000</v>
      </c>
      <c r="G24" s="44"/>
      <c r="H24" s="36"/>
    </row>
    <row r="25" spans="1:8" ht="18.75">
      <c r="A25" s="39">
        <v>7</v>
      </c>
      <c r="B25" s="37" t="s">
        <v>19</v>
      </c>
      <c r="C25" s="38" t="s">
        <v>20</v>
      </c>
      <c r="D25" s="32">
        <v>100</v>
      </c>
      <c r="E25" s="42">
        <v>17000</v>
      </c>
      <c r="F25" s="34">
        <f t="shared" si="0"/>
        <v>1700000</v>
      </c>
      <c r="G25" s="44"/>
      <c r="H25" s="36"/>
    </row>
    <row r="26" spans="1:8" ht="18.75">
      <c r="A26" s="39"/>
      <c r="B26" s="37" t="s">
        <v>111</v>
      </c>
      <c r="C26" s="38" t="s">
        <v>20</v>
      </c>
      <c r="D26" s="38">
        <v>120</v>
      </c>
      <c r="E26" s="42">
        <v>13000</v>
      </c>
      <c r="F26" s="34">
        <f t="shared" si="0"/>
        <v>1560000</v>
      </c>
      <c r="G26" s="45"/>
      <c r="H26" s="36"/>
    </row>
    <row r="27" spans="1:8" ht="18.75">
      <c r="A27" s="39">
        <v>10</v>
      </c>
      <c r="B27" s="37" t="s">
        <v>112</v>
      </c>
      <c r="C27" s="38" t="s">
        <v>20</v>
      </c>
      <c r="D27" s="38">
        <v>100</v>
      </c>
      <c r="E27" s="42">
        <v>20000</v>
      </c>
      <c r="F27" s="34">
        <f t="shared" si="0"/>
        <v>2000000</v>
      </c>
      <c r="G27" s="45"/>
      <c r="H27" s="36"/>
    </row>
    <row r="28" spans="1:8" ht="18.75">
      <c r="A28" s="39">
        <v>11</v>
      </c>
      <c r="B28" s="46" t="s">
        <v>113</v>
      </c>
      <c r="C28" s="38" t="s">
        <v>114</v>
      </c>
      <c r="D28" s="38">
        <v>9</v>
      </c>
      <c r="E28" s="42">
        <v>90000</v>
      </c>
      <c r="F28" s="34">
        <f t="shared" si="0"/>
        <v>810000</v>
      </c>
      <c r="G28" s="45"/>
      <c r="H28" s="36"/>
    </row>
    <row r="29" spans="1:8" ht="18.75">
      <c r="A29" s="39">
        <v>12</v>
      </c>
      <c r="B29" s="47" t="s">
        <v>115</v>
      </c>
      <c r="C29" s="38" t="s">
        <v>114</v>
      </c>
      <c r="D29" s="38">
        <v>8</v>
      </c>
      <c r="E29" s="42">
        <v>170000</v>
      </c>
      <c r="F29" s="34">
        <f t="shared" si="0"/>
        <v>1360000</v>
      </c>
      <c r="G29" s="48"/>
      <c r="H29" s="36"/>
    </row>
    <row r="30" spans="1:8" ht="18.75">
      <c r="A30" s="39">
        <v>15</v>
      </c>
      <c r="B30" s="49" t="s">
        <v>116</v>
      </c>
      <c r="C30" s="32" t="s">
        <v>81</v>
      </c>
      <c r="D30" s="50">
        <v>10</v>
      </c>
      <c r="E30" s="51">
        <v>200000</v>
      </c>
      <c r="F30" s="34">
        <f t="shared" si="0"/>
        <v>2000000</v>
      </c>
      <c r="G30" s="48"/>
      <c r="H30" s="36"/>
    </row>
    <row r="31" spans="1:8" ht="37.5">
      <c r="A31" s="39">
        <v>16</v>
      </c>
      <c r="B31" s="52" t="s">
        <v>117</v>
      </c>
      <c r="C31" s="38" t="s">
        <v>81</v>
      </c>
      <c r="D31" s="42">
        <v>45</v>
      </c>
      <c r="E31" s="51">
        <v>200000</v>
      </c>
      <c r="F31" s="34">
        <f t="shared" si="0"/>
        <v>9000000</v>
      </c>
      <c r="G31" s="48"/>
      <c r="H31" s="36"/>
    </row>
    <row r="32" spans="1:8" ht="18.75">
      <c r="A32" s="39">
        <v>17</v>
      </c>
      <c r="B32" s="52" t="s">
        <v>118</v>
      </c>
      <c r="C32" s="38" t="s">
        <v>81</v>
      </c>
      <c r="D32" s="40">
        <v>20</v>
      </c>
      <c r="E32" s="51">
        <v>200000</v>
      </c>
      <c r="F32" s="34">
        <f t="shared" si="0"/>
        <v>4000000</v>
      </c>
      <c r="G32" s="48"/>
      <c r="H32" s="36"/>
    </row>
    <row r="33" spans="1:8" ht="18.75">
      <c r="A33" s="39">
        <v>18</v>
      </c>
      <c r="B33" s="52" t="s">
        <v>119</v>
      </c>
      <c r="C33" s="38" t="s">
        <v>81</v>
      </c>
      <c r="D33" s="42">
        <v>8</v>
      </c>
      <c r="E33" s="51">
        <v>200000</v>
      </c>
      <c r="F33" s="34">
        <f t="shared" si="0"/>
        <v>1600000</v>
      </c>
      <c r="G33" s="48"/>
      <c r="H33" s="36"/>
    </row>
    <row r="34" spans="1:8" ht="18.75">
      <c r="A34" s="39">
        <v>20</v>
      </c>
      <c r="B34" s="52" t="s">
        <v>120</v>
      </c>
      <c r="C34" s="38" t="s">
        <v>81</v>
      </c>
      <c r="D34" s="42">
        <v>20</v>
      </c>
      <c r="E34" s="51">
        <v>200000</v>
      </c>
      <c r="F34" s="34">
        <f t="shared" si="0"/>
        <v>4000000</v>
      </c>
      <c r="G34" s="48"/>
      <c r="H34" s="36"/>
    </row>
    <row r="35" spans="1:8">
      <c r="A35" s="253" t="s">
        <v>29</v>
      </c>
      <c r="B35" s="253"/>
      <c r="C35" s="39"/>
      <c r="D35" s="39"/>
      <c r="E35" s="53"/>
      <c r="F35" s="54">
        <f>SUM(F19:F34)</f>
        <v>85812000</v>
      </c>
      <c r="G35" s="36"/>
      <c r="H35" s="55"/>
    </row>
    <row r="36" spans="1:8">
      <c r="A36" s="253" t="s">
        <v>121</v>
      </c>
      <c r="B36" s="253"/>
      <c r="C36" s="39"/>
      <c r="D36" s="39"/>
      <c r="E36" s="53"/>
      <c r="F36" s="54">
        <f>F35</f>
        <v>85812000</v>
      </c>
      <c r="G36" s="36"/>
      <c r="H36" s="56"/>
    </row>
    <row r="37" spans="1:8">
      <c r="A37" s="254" t="s">
        <v>122</v>
      </c>
      <c r="B37" s="254"/>
      <c r="C37" s="58"/>
      <c r="D37" s="58"/>
      <c r="E37" s="59"/>
      <c r="F37" s="60">
        <f>F36/D19</f>
        <v>77238.523852385231</v>
      </c>
      <c r="G37" s="61"/>
      <c r="H37" s="62"/>
    </row>
    <row r="38" spans="1:8" s="3" customFormat="1">
      <c r="A38" s="63"/>
      <c r="B38" s="63"/>
      <c r="C38" s="64"/>
      <c r="D38" s="64"/>
      <c r="E38" s="64"/>
      <c r="F38" s="64"/>
      <c r="G38" s="65"/>
      <c r="H38" s="66"/>
    </row>
    <row r="39" spans="1:8" s="3" customFormat="1">
      <c r="A39" s="255" t="s">
        <v>123</v>
      </c>
      <c r="B39" s="255"/>
      <c r="C39" s="255"/>
      <c r="D39" s="255"/>
      <c r="E39" s="255"/>
      <c r="F39" s="255"/>
      <c r="G39" s="255"/>
      <c r="H39" s="255"/>
    </row>
    <row r="40" spans="1:8" s="3" customFormat="1">
      <c r="A40" s="255" t="s">
        <v>124</v>
      </c>
      <c r="B40" s="255"/>
      <c r="C40" s="255"/>
      <c r="D40" s="255"/>
      <c r="E40" s="255"/>
      <c r="F40" s="255"/>
      <c r="G40" s="255"/>
      <c r="H40" s="255"/>
    </row>
    <row r="42" spans="1:8" ht="15.75">
      <c r="A42" s="269" t="s">
        <v>39</v>
      </c>
      <c r="B42" s="269" t="s">
        <v>3</v>
      </c>
      <c r="C42" s="269" t="s">
        <v>4</v>
      </c>
      <c r="D42" s="256" t="s">
        <v>8</v>
      </c>
      <c r="E42" s="257"/>
      <c r="F42" s="272" t="s">
        <v>107</v>
      </c>
      <c r="G42" s="258" t="s">
        <v>10</v>
      </c>
      <c r="H42" s="259"/>
    </row>
    <row r="43" spans="1:8" s="4" customFormat="1" ht="15.75">
      <c r="A43" s="269"/>
      <c r="B43" s="269"/>
      <c r="C43" s="269"/>
      <c r="D43" s="68" t="s">
        <v>125</v>
      </c>
      <c r="E43" s="68" t="s">
        <v>7</v>
      </c>
      <c r="F43" s="272"/>
      <c r="G43" s="68" t="s">
        <v>126</v>
      </c>
      <c r="H43" s="68" t="s">
        <v>127</v>
      </c>
    </row>
    <row r="44" spans="1:8" s="4" customFormat="1" ht="15.75">
      <c r="A44" s="67" t="s">
        <v>11</v>
      </c>
      <c r="B44" s="69" t="s">
        <v>128</v>
      </c>
      <c r="C44" s="70"/>
      <c r="D44" s="70"/>
      <c r="E44" s="70"/>
      <c r="F44" s="70"/>
      <c r="G44" s="70"/>
      <c r="H44" s="71"/>
    </row>
    <row r="45" spans="1:8" ht="18.75">
      <c r="A45" s="15">
        <v>1</v>
      </c>
      <c r="B45" s="37" t="s">
        <v>24</v>
      </c>
      <c r="C45" s="72" t="s">
        <v>20</v>
      </c>
      <c r="D45" s="34">
        <v>1400</v>
      </c>
      <c r="E45" s="73">
        <v>1400</v>
      </c>
      <c r="F45" s="32">
        <v>2000</v>
      </c>
      <c r="G45" s="74">
        <f>F45*D45</f>
        <v>2800000</v>
      </c>
      <c r="H45" s="74">
        <f>F45*E45</f>
        <v>2800000</v>
      </c>
    </row>
    <row r="46" spans="1:8" ht="18.75">
      <c r="A46" s="15">
        <v>2</v>
      </c>
      <c r="B46" s="37" t="s">
        <v>65</v>
      </c>
      <c r="C46" s="72" t="s">
        <v>20</v>
      </c>
      <c r="D46" s="34">
        <v>1300</v>
      </c>
      <c r="E46" s="75">
        <v>1300</v>
      </c>
      <c r="F46" s="38">
        <v>5000</v>
      </c>
      <c r="G46" s="74">
        <f t="shared" ref="G46:G59" si="1">F46*D46</f>
        <v>6500000</v>
      </c>
      <c r="H46" s="74">
        <f t="shared" ref="H46:H59" si="2">F46*E46</f>
        <v>6500000</v>
      </c>
    </row>
    <row r="47" spans="1:8" ht="18.75">
      <c r="A47" s="15">
        <v>3</v>
      </c>
      <c r="B47" s="37" t="s">
        <v>109</v>
      </c>
      <c r="C47" s="72" t="s">
        <v>20</v>
      </c>
      <c r="D47" s="34">
        <v>13</v>
      </c>
      <c r="E47" s="75">
        <v>13</v>
      </c>
      <c r="F47" s="38">
        <v>80000</v>
      </c>
      <c r="G47" s="74">
        <f t="shared" si="1"/>
        <v>1040000</v>
      </c>
      <c r="H47" s="74">
        <f t="shared" si="2"/>
        <v>1040000</v>
      </c>
    </row>
    <row r="48" spans="1:8" ht="18.75">
      <c r="A48" s="15">
        <v>4</v>
      </c>
      <c r="B48" s="37" t="s">
        <v>111</v>
      </c>
      <c r="C48" s="72" t="s">
        <v>20</v>
      </c>
      <c r="D48" s="76">
        <v>190</v>
      </c>
      <c r="E48" s="75">
        <v>260</v>
      </c>
      <c r="F48" s="77">
        <v>13000</v>
      </c>
      <c r="G48" s="74">
        <f t="shared" si="1"/>
        <v>2470000</v>
      </c>
      <c r="H48" s="74">
        <f t="shared" si="2"/>
        <v>3380000</v>
      </c>
    </row>
    <row r="49" spans="1:8" ht="18.75">
      <c r="A49" s="15">
        <v>5</v>
      </c>
      <c r="B49" s="37" t="s">
        <v>19</v>
      </c>
      <c r="C49" s="72" t="s">
        <v>20</v>
      </c>
      <c r="D49" s="34">
        <v>140</v>
      </c>
      <c r="E49" s="75">
        <v>190</v>
      </c>
      <c r="F49" s="38">
        <v>17000</v>
      </c>
      <c r="G49" s="74">
        <f t="shared" si="1"/>
        <v>2380000</v>
      </c>
      <c r="H49" s="74">
        <f t="shared" si="2"/>
        <v>3230000</v>
      </c>
    </row>
    <row r="50" spans="1:8" ht="18.75">
      <c r="A50" s="15">
        <v>6</v>
      </c>
      <c r="B50" s="37" t="s">
        <v>112</v>
      </c>
      <c r="C50" s="72" t="s">
        <v>20</v>
      </c>
      <c r="D50" s="34">
        <v>140</v>
      </c>
      <c r="E50" s="75">
        <v>190</v>
      </c>
      <c r="F50" s="38">
        <v>20000</v>
      </c>
      <c r="G50" s="74">
        <f t="shared" si="1"/>
        <v>2800000</v>
      </c>
      <c r="H50" s="74">
        <f t="shared" si="2"/>
        <v>3800000</v>
      </c>
    </row>
    <row r="51" spans="1:8" ht="18.75">
      <c r="A51" s="15">
        <v>7</v>
      </c>
      <c r="B51" s="46" t="s">
        <v>113</v>
      </c>
      <c r="C51" s="72" t="s">
        <v>114</v>
      </c>
      <c r="D51" s="34">
        <v>13</v>
      </c>
      <c r="E51" s="75">
        <v>12</v>
      </c>
      <c r="F51" s="38">
        <v>90000</v>
      </c>
      <c r="G51" s="74">
        <f t="shared" si="1"/>
        <v>1170000</v>
      </c>
      <c r="H51" s="74">
        <f t="shared" si="2"/>
        <v>1080000</v>
      </c>
    </row>
    <row r="52" spans="1:8" ht="18.75">
      <c r="A52" s="15">
        <v>8</v>
      </c>
      <c r="B52" s="47" t="s">
        <v>115</v>
      </c>
      <c r="C52" s="72" t="s">
        <v>114</v>
      </c>
      <c r="D52" s="34">
        <v>10</v>
      </c>
      <c r="E52" s="75">
        <v>6</v>
      </c>
      <c r="F52" s="38">
        <v>170000</v>
      </c>
      <c r="G52" s="74">
        <f t="shared" si="1"/>
        <v>1700000</v>
      </c>
      <c r="H52" s="74">
        <f t="shared" si="2"/>
        <v>1020000</v>
      </c>
    </row>
    <row r="53" spans="1:8" ht="18.75">
      <c r="A53" s="15">
        <v>9</v>
      </c>
      <c r="B53" s="37" t="s">
        <v>129</v>
      </c>
      <c r="C53" s="72" t="s">
        <v>130</v>
      </c>
      <c r="D53" s="34">
        <v>120000</v>
      </c>
      <c r="E53" s="75">
        <v>130000</v>
      </c>
      <c r="F53" s="54">
        <v>200</v>
      </c>
      <c r="G53" s="74">
        <f t="shared" si="1"/>
        <v>24000000</v>
      </c>
      <c r="H53" s="74">
        <f t="shared" si="2"/>
        <v>26000000</v>
      </c>
    </row>
    <row r="54" spans="1:8" ht="18.75">
      <c r="A54" s="15">
        <v>10</v>
      </c>
      <c r="B54" s="52" t="s">
        <v>118</v>
      </c>
      <c r="C54" s="72" t="s">
        <v>81</v>
      </c>
      <c r="D54" s="34">
        <v>50</v>
      </c>
      <c r="E54" s="78">
        <v>50</v>
      </c>
      <c r="F54" s="54">
        <v>200000</v>
      </c>
      <c r="G54" s="74">
        <f t="shared" si="1"/>
        <v>10000000</v>
      </c>
      <c r="H54" s="74">
        <f t="shared" si="2"/>
        <v>10000000</v>
      </c>
    </row>
    <row r="55" spans="1:8" ht="18.75">
      <c r="A55" s="15">
        <v>11</v>
      </c>
      <c r="B55" s="52" t="s">
        <v>119</v>
      </c>
      <c r="C55" s="72" t="s">
        <v>81</v>
      </c>
      <c r="D55" s="34">
        <v>8</v>
      </c>
      <c r="E55" s="79">
        <v>8</v>
      </c>
      <c r="F55" s="54">
        <v>200000</v>
      </c>
      <c r="G55" s="74">
        <f t="shared" si="1"/>
        <v>1600000</v>
      </c>
      <c r="H55" s="74">
        <f t="shared" si="2"/>
        <v>1600000</v>
      </c>
    </row>
    <row r="56" spans="1:8" ht="18.75">
      <c r="A56" s="15">
        <v>12</v>
      </c>
      <c r="B56" s="52" t="s">
        <v>129</v>
      </c>
      <c r="C56" s="72" t="s">
        <v>81</v>
      </c>
      <c r="D56" s="34">
        <v>80</v>
      </c>
      <c r="E56" s="79">
        <v>80</v>
      </c>
      <c r="F56" s="54">
        <v>200000</v>
      </c>
      <c r="G56" s="74">
        <f t="shared" si="1"/>
        <v>16000000</v>
      </c>
      <c r="H56" s="74">
        <f t="shared" si="2"/>
        <v>16000000</v>
      </c>
    </row>
    <row r="57" spans="1:8" ht="18.75">
      <c r="A57" s="15">
        <v>13</v>
      </c>
      <c r="B57" s="52" t="s">
        <v>120</v>
      </c>
      <c r="C57" s="80" t="s">
        <v>81</v>
      </c>
      <c r="D57" s="34">
        <v>20</v>
      </c>
      <c r="E57" s="75">
        <v>20</v>
      </c>
      <c r="F57" s="54">
        <v>200000</v>
      </c>
      <c r="G57" s="74">
        <f t="shared" si="1"/>
        <v>4000000</v>
      </c>
      <c r="H57" s="74">
        <f t="shared" si="2"/>
        <v>4000000</v>
      </c>
    </row>
    <row r="58" spans="1:8" ht="18.75">
      <c r="A58" s="15">
        <v>14</v>
      </c>
      <c r="B58" s="52" t="s">
        <v>129</v>
      </c>
      <c r="C58" s="81" t="s">
        <v>81</v>
      </c>
      <c r="D58" s="34">
        <v>30</v>
      </c>
      <c r="E58" s="79">
        <v>40</v>
      </c>
      <c r="F58" s="54">
        <v>200000</v>
      </c>
      <c r="G58" s="74">
        <f t="shared" si="1"/>
        <v>6000000</v>
      </c>
      <c r="H58" s="74">
        <f t="shared" si="2"/>
        <v>8000000</v>
      </c>
    </row>
    <row r="59" spans="1:8" ht="18.75">
      <c r="A59" s="15">
        <v>15</v>
      </c>
      <c r="B59" s="52" t="s">
        <v>87</v>
      </c>
      <c r="C59" s="81" t="s">
        <v>81</v>
      </c>
      <c r="D59" s="34">
        <v>80</v>
      </c>
      <c r="E59" s="79">
        <v>80</v>
      </c>
      <c r="F59" s="54">
        <v>200000</v>
      </c>
      <c r="G59" s="74">
        <f t="shared" si="1"/>
        <v>16000000</v>
      </c>
      <c r="H59" s="74">
        <f t="shared" si="2"/>
        <v>16000000</v>
      </c>
    </row>
    <row r="60" spans="1:8" ht="15.75">
      <c r="A60" s="13"/>
      <c r="B60" s="82" t="s">
        <v>29</v>
      </c>
      <c r="C60" s="67"/>
      <c r="D60" s="83"/>
      <c r="E60" s="84"/>
      <c r="F60" s="85"/>
      <c r="G60" s="86">
        <f>SUM(G45:G59)</f>
        <v>98460000</v>
      </c>
      <c r="H60" s="86">
        <f>SUM(H45:H59)</f>
        <v>104450000</v>
      </c>
    </row>
    <row r="61" spans="1:8">
      <c r="A61" s="87" t="s">
        <v>17</v>
      </c>
      <c r="B61" s="88" t="s">
        <v>131</v>
      </c>
      <c r="C61" s="39"/>
      <c r="D61" s="89"/>
      <c r="E61" s="90"/>
      <c r="F61" s="54"/>
      <c r="G61" s="91">
        <f>D12</f>
        <v>400000000</v>
      </c>
      <c r="H61" s="91">
        <f>D13</f>
        <v>500000000</v>
      </c>
    </row>
    <row r="62" spans="1:8">
      <c r="A62" s="87" t="s">
        <v>78</v>
      </c>
      <c r="B62" s="88" t="s">
        <v>132</v>
      </c>
      <c r="C62" s="39"/>
      <c r="D62" s="89"/>
      <c r="E62" s="90"/>
      <c r="F62" s="54"/>
      <c r="G62" s="91">
        <f>G61-G60</f>
        <v>301540000</v>
      </c>
      <c r="H62" s="91">
        <f>H61-H60</f>
        <v>395550000</v>
      </c>
    </row>
    <row r="63" spans="1:8">
      <c r="A63" s="87" t="s">
        <v>133</v>
      </c>
      <c r="B63" s="88" t="s">
        <v>134</v>
      </c>
      <c r="C63" s="39"/>
      <c r="D63" s="89"/>
      <c r="E63" s="90"/>
      <c r="F63" s="54"/>
      <c r="G63" s="91">
        <f>G62/D6</f>
        <v>271413.14131413144</v>
      </c>
      <c r="H63" s="91">
        <f>H62/D6</f>
        <v>356030.60306030605</v>
      </c>
    </row>
    <row r="64" spans="1:8">
      <c r="A64" s="57" t="s">
        <v>135</v>
      </c>
      <c r="B64" s="92" t="s">
        <v>136</v>
      </c>
      <c r="C64" s="58"/>
      <c r="D64" s="93"/>
      <c r="E64" s="94"/>
      <c r="F64" s="95"/>
      <c r="G64" s="96">
        <f>G63+F37</f>
        <v>348651.66516651667</v>
      </c>
      <c r="H64" s="96">
        <f>H63+F37</f>
        <v>433269.12691269128</v>
      </c>
    </row>
    <row r="65" spans="1:6">
      <c r="A65" s="64"/>
      <c r="B65" s="97"/>
      <c r="C65" s="98"/>
      <c r="D65" s="99"/>
      <c r="E65" s="100"/>
      <c r="F65" s="101"/>
    </row>
    <row r="66" spans="1:6">
      <c r="A66" s="64"/>
      <c r="B66" s="97"/>
      <c r="C66" s="98"/>
      <c r="D66" s="99"/>
      <c r="E66" s="100"/>
      <c r="F66" s="101"/>
    </row>
    <row r="67" spans="1:6">
      <c r="A67" s="64"/>
      <c r="B67" s="97"/>
      <c r="C67" s="98"/>
      <c r="D67" s="99"/>
      <c r="E67" s="100"/>
      <c r="F67" s="101"/>
    </row>
    <row r="68" spans="1:6">
      <c r="A68" s="64"/>
      <c r="B68" s="97"/>
      <c r="C68" s="98"/>
      <c r="D68" s="99"/>
      <c r="E68" s="100"/>
      <c r="F68" s="101"/>
    </row>
    <row r="69" spans="1:6">
      <c r="A69" s="64"/>
      <c r="B69" s="97"/>
      <c r="C69" s="98"/>
      <c r="D69" s="99"/>
      <c r="E69" s="100"/>
      <c r="F69" s="101"/>
    </row>
    <row r="70" spans="1:6">
      <c r="A70" s="64"/>
      <c r="B70" s="97"/>
      <c r="C70" s="98"/>
      <c r="D70" s="99"/>
      <c r="E70" s="100"/>
      <c r="F70" s="101"/>
    </row>
    <row r="71" spans="1:6">
      <c r="A71" s="64"/>
      <c r="B71" s="97"/>
      <c r="C71" s="98"/>
      <c r="D71" s="99"/>
      <c r="E71" s="100"/>
      <c r="F71" s="101"/>
    </row>
    <row r="72" spans="1:6">
      <c r="A72" s="64"/>
      <c r="B72" s="97"/>
      <c r="C72" s="98"/>
      <c r="D72" s="99"/>
      <c r="E72" s="100"/>
      <c r="F72" s="101"/>
    </row>
    <row r="73" spans="1:6">
      <c r="A73" s="64"/>
      <c r="B73" s="97"/>
      <c r="C73" s="98"/>
      <c r="D73" s="99"/>
      <c r="E73" s="100"/>
      <c r="F73" s="101"/>
    </row>
    <row r="74" spans="1:6">
      <c r="A74" s="64"/>
      <c r="B74" s="97"/>
      <c r="C74" s="98"/>
      <c r="D74" s="99"/>
      <c r="E74" s="100"/>
      <c r="F74" s="101"/>
    </row>
    <row r="75" spans="1:6">
      <c r="A75" s="64"/>
      <c r="B75" s="97"/>
      <c r="C75" s="98"/>
      <c r="D75" s="99"/>
      <c r="E75" s="100"/>
      <c r="F75" s="101"/>
    </row>
    <row r="78" spans="1:6">
      <c r="A78" t="s">
        <v>137</v>
      </c>
    </row>
    <row r="80" spans="1:6">
      <c r="A80" t="s">
        <v>39</v>
      </c>
      <c r="B80" t="s">
        <v>3</v>
      </c>
      <c r="C80" t="s">
        <v>5</v>
      </c>
      <c r="D80" t="s">
        <v>125</v>
      </c>
      <c r="E80" t="s">
        <v>7</v>
      </c>
      <c r="F80" t="s">
        <v>138</v>
      </c>
    </row>
    <row r="81" spans="1:8">
      <c r="A81" s="102">
        <v>1</v>
      </c>
      <c r="B81" s="103" t="s">
        <v>12</v>
      </c>
      <c r="C81" s="104">
        <f t="shared" ref="C81:F87" si="3">D19*$H19</f>
        <v>0</v>
      </c>
      <c r="D81" s="104">
        <f t="shared" si="3"/>
        <v>0</v>
      </c>
      <c r="E81" s="104">
        <f t="shared" si="3"/>
        <v>0</v>
      </c>
      <c r="F81" s="104">
        <f t="shared" si="3"/>
        <v>0</v>
      </c>
      <c r="G81" s="104">
        <v>10920000</v>
      </c>
      <c r="H81" s="104">
        <v>0</v>
      </c>
    </row>
    <row r="82" spans="1:8">
      <c r="A82" s="102">
        <v>2</v>
      </c>
      <c r="B82" s="105" t="s">
        <v>15</v>
      </c>
      <c r="C82" s="104">
        <f t="shared" si="3"/>
        <v>0</v>
      </c>
      <c r="D82" s="104">
        <f t="shared" si="3"/>
        <v>0</v>
      </c>
      <c r="E82" s="104">
        <f t="shared" si="3"/>
        <v>0</v>
      </c>
      <c r="F82" s="104">
        <f t="shared" si="3"/>
        <v>0</v>
      </c>
      <c r="G82" s="104">
        <v>1127000</v>
      </c>
      <c r="H82" s="104">
        <v>0</v>
      </c>
    </row>
    <row r="83" spans="1:8" ht="30">
      <c r="A83" s="102">
        <v>3</v>
      </c>
      <c r="B83" s="106" t="s">
        <v>80</v>
      </c>
      <c r="C83" s="104">
        <f t="shared" si="3"/>
        <v>0</v>
      </c>
      <c r="D83" s="104">
        <f t="shared" si="3"/>
        <v>0</v>
      </c>
      <c r="E83" s="104">
        <f t="shared" si="3"/>
        <v>0</v>
      </c>
      <c r="F83" s="104">
        <f t="shared" si="3"/>
        <v>0</v>
      </c>
      <c r="G83" s="104">
        <v>30000000</v>
      </c>
      <c r="H83" s="104">
        <v>0</v>
      </c>
    </row>
    <row r="84" spans="1:8">
      <c r="A84" s="102">
        <v>4</v>
      </c>
      <c r="B84" s="106" t="s">
        <v>82</v>
      </c>
      <c r="C84" s="104">
        <f t="shared" si="3"/>
        <v>0</v>
      </c>
      <c r="D84" s="104">
        <f t="shared" si="3"/>
        <v>0</v>
      </c>
      <c r="E84" s="104">
        <f t="shared" si="3"/>
        <v>0</v>
      </c>
      <c r="F84" s="104">
        <f t="shared" si="3"/>
        <v>0</v>
      </c>
      <c r="G84" s="104">
        <v>4000000</v>
      </c>
      <c r="H84" s="104">
        <v>0</v>
      </c>
    </row>
    <row r="85" spans="1:8">
      <c r="A85" s="102">
        <v>5</v>
      </c>
      <c r="B85" s="107" t="s">
        <v>83</v>
      </c>
      <c r="C85" s="104">
        <f t="shared" si="3"/>
        <v>0</v>
      </c>
      <c r="D85" s="104">
        <f t="shared" si="3"/>
        <v>0</v>
      </c>
      <c r="E85" s="104">
        <f t="shared" si="3"/>
        <v>0</v>
      </c>
      <c r="F85" s="104">
        <f t="shared" si="3"/>
        <v>0</v>
      </c>
      <c r="G85" s="104">
        <v>1000000</v>
      </c>
      <c r="H85" s="104">
        <v>0</v>
      </c>
    </row>
    <row r="86" spans="1:8">
      <c r="A86" s="102">
        <v>6</v>
      </c>
      <c r="B86" s="107" t="s">
        <v>84</v>
      </c>
      <c r="C86" s="104">
        <f t="shared" si="3"/>
        <v>0</v>
      </c>
      <c r="D86" s="104">
        <f t="shared" si="3"/>
        <v>0</v>
      </c>
      <c r="E86" s="104">
        <f t="shared" si="3"/>
        <v>0</v>
      </c>
      <c r="F86" s="104">
        <f t="shared" si="3"/>
        <v>0</v>
      </c>
      <c r="G86" s="104">
        <v>8000000</v>
      </c>
      <c r="H86" s="104">
        <v>4000000</v>
      </c>
    </row>
    <row r="87" spans="1:8">
      <c r="A87" s="102">
        <v>7</v>
      </c>
      <c r="B87" s="107" t="s">
        <v>85</v>
      </c>
      <c r="C87" s="104">
        <f t="shared" si="3"/>
        <v>0</v>
      </c>
      <c r="D87" s="104">
        <f t="shared" si="3"/>
        <v>0</v>
      </c>
      <c r="E87" s="104">
        <f t="shared" si="3"/>
        <v>0</v>
      </c>
      <c r="F87" s="104">
        <f t="shared" si="3"/>
        <v>0</v>
      </c>
      <c r="G87" s="104">
        <v>8000000</v>
      </c>
      <c r="H87" s="104">
        <v>4000000</v>
      </c>
    </row>
    <row r="88" spans="1:8">
      <c r="A88" s="102">
        <v>8</v>
      </c>
      <c r="B88" s="107" t="s">
        <v>86</v>
      </c>
      <c r="C88" s="104" t="e">
        <f>#REF!*#REF!</f>
        <v>#REF!</v>
      </c>
      <c r="D88" s="104" t="e">
        <f>#REF!*#REF!</f>
        <v>#REF!</v>
      </c>
      <c r="E88" s="104" t="e">
        <f>#REF!*#REF!</f>
        <v>#REF!</v>
      </c>
      <c r="F88" s="104" t="e">
        <f>#REF!*#REF!</f>
        <v>#REF!</v>
      </c>
      <c r="G88" s="104">
        <v>7000000</v>
      </c>
      <c r="H88" s="104">
        <v>5000000</v>
      </c>
    </row>
    <row r="89" spans="1:8">
      <c r="A89" s="102">
        <v>9</v>
      </c>
      <c r="B89" s="108" t="s">
        <v>19</v>
      </c>
      <c r="C89" s="104" t="e">
        <f>#REF!*#REF!</f>
        <v>#REF!</v>
      </c>
      <c r="D89" s="104" t="e">
        <f>#REF!*#REF!</f>
        <v>#REF!</v>
      </c>
      <c r="E89" s="104" t="e">
        <f>#REF!*#REF!</f>
        <v>#REF!</v>
      </c>
      <c r="F89" s="104" t="e">
        <f>#REF!*#REF!</f>
        <v>#REF!</v>
      </c>
      <c r="G89" s="104">
        <v>1037739.13043478</v>
      </c>
      <c r="H89" s="104">
        <v>1729565.2173913</v>
      </c>
    </row>
    <row r="90" spans="1:8">
      <c r="A90" s="102">
        <v>10</v>
      </c>
      <c r="B90" s="108" t="s">
        <v>21</v>
      </c>
      <c r="C90" s="104">
        <f t="shared" ref="C90:F91" si="4">D27*$H27</f>
        <v>0</v>
      </c>
      <c r="D90" s="104">
        <f t="shared" si="4"/>
        <v>0</v>
      </c>
      <c r="E90" s="104">
        <f t="shared" si="4"/>
        <v>0</v>
      </c>
      <c r="F90" s="104">
        <f t="shared" si="4"/>
        <v>0</v>
      </c>
      <c r="G90" s="104">
        <v>841620</v>
      </c>
      <c r="H90" s="104">
        <v>1521000</v>
      </c>
    </row>
    <row r="91" spans="1:8">
      <c r="A91" s="102">
        <v>11</v>
      </c>
      <c r="B91" s="108" t="s">
        <v>22</v>
      </c>
      <c r="C91" s="104">
        <f t="shared" si="4"/>
        <v>0</v>
      </c>
      <c r="D91" s="104">
        <f t="shared" si="4"/>
        <v>0</v>
      </c>
      <c r="E91" s="104">
        <f t="shared" si="4"/>
        <v>0</v>
      </c>
      <c r="F91" s="104">
        <f t="shared" si="4"/>
        <v>0</v>
      </c>
      <c r="G91" s="104">
        <v>962000</v>
      </c>
      <c r="H91" s="104">
        <v>1664000</v>
      </c>
    </row>
    <row r="92" spans="1:8">
      <c r="A92" s="102">
        <v>13</v>
      </c>
      <c r="B92" s="107" t="s">
        <v>24</v>
      </c>
      <c r="C92" s="104" t="e">
        <f>#REF!*#REF!</f>
        <v>#REF!</v>
      </c>
      <c r="D92" s="104" t="e">
        <f>#REF!*#REF!</f>
        <v>#REF!</v>
      </c>
      <c r="E92" s="104" t="e">
        <f>#REF!*#REF!</f>
        <v>#REF!</v>
      </c>
      <c r="F92" s="104" t="e">
        <f>#REF!*#REF!</f>
        <v>#REF!</v>
      </c>
      <c r="G92" s="104">
        <v>312000</v>
      </c>
      <c r="H92" s="104">
        <v>0</v>
      </c>
    </row>
    <row r="93" spans="1:8">
      <c r="A93" s="102">
        <v>14</v>
      </c>
      <c r="B93" s="107" t="s">
        <v>71</v>
      </c>
      <c r="C93" s="104" t="e">
        <f>#REF!*#REF!</f>
        <v>#REF!</v>
      </c>
      <c r="D93" s="104" t="e">
        <f>#REF!*#REF!</f>
        <v>#REF!</v>
      </c>
      <c r="E93" s="104" t="e">
        <f>#REF!*#REF!</f>
        <v>#REF!</v>
      </c>
      <c r="F93" s="104" t="e">
        <f>#REF!*#REF!</f>
        <v>#REF!</v>
      </c>
      <c r="G93" s="104">
        <v>0</v>
      </c>
      <c r="H93" s="104">
        <v>0</v>
      </c>
    </row>
    <row r="94" spans="1:8">
      <c r="A94" s="102">
        <v>15</v>
      </c>
      <c r="B94" s="107" t="s">
        <v>25</v>
      </c>
      <c r="C94" s="104" t="e">
        <f>#REF!*#REF!</f>
        <v>#REF!</v>
      </c>
      <c r="D94" s="104" t="e">
        <f>#REF!*#REF!</f>
        <v>#REF!</v>
      </c>
      <c r="E94" s="104" t="e">
        <f>#REF!*#REF!</f>
        <v>#REF!</v>
      </c>
      <c r="F94" s="104" t="e">
        <f>#REF!*#REF!</f>
        <v>#REF!</v>
      </c>
      <c r="G94" s="104">
        <v>2040000</v>
      </c>
      <c r="H94" s="104">
        <v>1020000</v>
      </c>
    </row>
    <row r="95" spans="1:8">
      <c r="A95" s="102">
        <v>16</v>
      </c>
      <c r="B95" s="107" t="s">
        <v>74</v>
      </c>
      <c r="C95" s="104" t="e">
        <f>#REF!*#REF!</f>
        <v>#REF!</v>
      </c>
      <c r="D95" s="104" t="e">
        <f>#REF!*#REF!</f>
        <v>#REF!</v>
      </c>
      <c r="E95" s="104" t="e">
        <f>#REF!*#REF!</f>
        <v>#REF!</v>
      </c>
      <c r="F95" s="104" t="e">
        <f>#REF!*#REF!</f>
        <v>#REF!</v>
      </c>
      <c r="G95" s="104">
        <v>510000</v>
      </c>
      <c r="H95" s="104">
        <v>510000</v>
      </c>
    </row>
    <row r="96" spans="1:8">
      <c r="A96" s="110">
        <v>17</v>
      </c>
      <c r="B96" s="111" t="s">
        <v>139</v>
      </c>
      <c r="C96" s="104" t="e">
        <f>#REF!*#REF!</f>
        <v>#REF!</v>
      </c>
      <c r="D96" s="104" t="e">
        <f>#REF!*#REF!</f>
        <v>#REF!</v>
      </c>
      <c r="E96" s="104" t="e">
        <f>#REF!*#REF!</f>
        <v>#REF!</v>
      </c>
      <c r="F96" s="104" t="e">
        <f>#REF!*#REF!</f>
        <v>#REF!</v>
      </c>
      <c r="G96" s="104">
        <v>180000</v>
      </c>
      <c r="H96" s="104">
        <v>180000</v>
      </c>
    </row>
    <row r="97" spans="1:11">
      <c r="A97" s="102">
        <v>17</v>
      </c>
      <c r="B97" s="112" t="s">
        <v>27</v>
      </c>
      <c r="C97" s="104" t="e">
        <f>#REF!*#REF!</f>
        <v>#REF!</v>
      </c>
      <c r="D97" s="104" t="e">
        <f>#REF!*#REF!</f>
        <v>#REF!</v>
      </c>
      <c r="E97" s="104" t="e">
        <f>#REF!*#REF!</f>
        <v>#REF!</v>
      </c>
      <c r="F97" s="104" t="e">
        <f>#REF!*#REF!</f>
        <v>#REF!</v>
      </c>
      <c r="G97" s="104">
        <v>300000</v>
      </c>
      <c r="H97" s="104">
        <v>450000</v>
      </c>
    </row>
    <row r="98" spans="1:11" s="5" customFormat="1">
      <c r="B98" s="113" t="s">
        <v>29</v>
      </c>
      <c r="C98" s="114" t="e">
        <f>SUM(C81:C97)</f>
        <v>#REF!</v>
      </c>
      <c r="D98" s="114" t="e">
        <f>SUM(D81:D97)</f>
        <v>#REF!</v>
      </c>
      <c r="E98" s="114" t="e">
        <f>SUM(E81:E97)</f>
        <v>#REF!</v>
      </c>
      <c r="F98" s="114" t="e">
        <f>SUM(F81:F97)</f>
        <v>#REF!</v>
      </c>
    </row>
    <row r="99" spans="1:11" s="5" customFormat="1">
      <c r="B99" s="113" t="s">
        <v>140</v>
      </c>
      <c r="C99" s="114" t="e">
        <f>C98</f>
        <v>#REF!</v>
      </c>
      <c r="D99" s="115" t="e">
        <f>C99+D98</f>
        <v>#REF!</v>
      </c>
      <c r="E99" s="115" t="e">
        <f>D99+E98</f>
        <v>#REF!</v>
      </c>
      <c r="F99" s="115"/>
    </row>
    <row r="100" spans="1:11" s="6" customFormat="1">
      <c r="B100" s="6" t="s">
        <v>141</v>
      </c>
      <c r="C100" s="116" t="e">
        <f>C99/$D$6</f>
        <v>#REF!</v>
      </c>
      <c r="D100" s="116" t="e">
        <f>D99/$D$6</f>
        <v>#REF!</v>
      </c>
      <c r="E100" s="116" t="e">
        <f>E99/$D$6</f>
        <v>#REF!</v>
      </c>
      <c r="F100" s="116"/>
    </row>
    <row r="101" spans="1:11" s="6" customFormat="1">
      <c r="C101" s="116"/>
      <c r="D101" s="116"/>
      <c r="E101" s="116"/>
      <c r="F101" s="116"/>
    </row>
    <row r="102" spans="1:11" s="6" customFormat="1">
      <c r="C102" s="116"/>
      <c r="D102" s="116" t="e">
        <f>D98/$D$6</f>
        <v>#REF!</v>
      </c>
      <c r="E102" s="116" t="e">
        <f>E98/$D$6</f>
        <v>#REF!</v>
      </c>
      <c r="F102" s="116"/>
    </row>
    <row r="103" spans="1:11" s="6" customFormat="1">
      <c r="C103" s="116"/>
      <c r="D103" s="116"/>
      <c r="E103" s="116"/>
      <c r="F103" s="116"/>
    </row>
    <row r="105" spans="1:11" s="7" customFormat="1">
      <c r="B105" s="7" t="s">
        <v>142</v>
      </c>
      <c r="C105" s="7" t="s">
        <v>143</v>
      </c>
    </row>
    <row r="106" spans="1:11">
      <c r="A106" s="117">
        <v>1</v>
      </c>
      <c r="B106" s="118" t="s">
        <v>84</v>
      </c>
      <c r="C106" s="39">
        <f>$D$45*$F$45</f>
        <v>2800000</v>
      </c>
      <c r="D106" s="39"/>
      <c r="E106" s="39"/>
      <c r="F106" s="34"/>
      <c r="G106" s="34"/>
      <c r="H106" s="34"/>
      <c r="I106" s="34"/>
      <c r="J106" s="34"/>
      <c r="K106" s="34"/>
    </row>
    <row r="107" spans="1:11">
      <c r="A107" s="117">
        <v>2</v>
      </c>
      <c r="B107" s="118" t="s">
        <v>85</v>
      </c>
      <c r="C107" s="39">
        <f>$D$46*$F$46</f>
        <v>6500000</v>
      </c>
      <c r="D107" s="39"/>
      <c r="E107" s="39"/>
      <c r="F107" s="34"/>
      <c r="G107" s="34"/>
      <c r="H107" s="34"/>
      <c r="I107" s="34"/>
      <c r="J107" s="34"/>
      <c r="K107" s="34"/>
    </row>
    <row r="108" spans="1:11">
      <c r="A108" s="117">
        <v>3</v>
      </c>
      <c r="B108" s="118" t="s">
        <v>86</v>
      </c>
      <c r="C108" s="39">
        <f>D47*F47</f>
        <v>1040000</v>
      </c>
      <c r="D108" s="39"/>
      <c r="E108" s="39"/>
      <c r="F108" s="34"/>
      <c r="G108" s="34"/>
      <c r="H108" s="34"/>
      <c r="I108" s="34"/>
      <c r="J108" s="34"/>
      <c r="K108" s="34"/>
    </row>
    <row r="109" spans="1:11">
      <c r="A109" s="117">
        <v>4</v>
      </c>
      <c r="B109" s="118" t="s">
        <v>87</v>
      </c>
      <c r="C109" s="39">
        <f>$D$48*$F$48</f>
        <v>2470000</v>
      </c>
      <c r="D109" s="39"/>
      <c r="E109" s="39"/>
      <c r="F109" s="34"/>
      <c r="G109" s="34"/>
      <c r="H109" s="34"/>
      <c r="I109" s="34"/>
      <c r="J109" s="34"/>
      <c r="K109" s="34"/>
    </row>
    <row r="110" spans="1:11">
      <c r="A110" s="117">
        <v>5</v>
      </c>
      <c r="B110" s="119" t="s">
        <v>19</v>
      </c>
      <c r="C110" s="39">
        <f>D49*F49</f>
        <v>2380000</v>
      </c>
      <c r="D110" s="39"/>
      <c r="E110" s="39"/>
      <c r="F110" s="34"/>
      <c r="G110" s="34"/>
      <c r="H110" s="34"/>
      <c r="I110" s="34"/>
      <c r="J110" s="34"/>
      <c r="K110" s="34"/>
    </row>
    <row r="111" spans="1:11">
      <c r="A111" s="117">
        <v>6</v>
      </c>
      <c r="B111" s="119" t="s">
        <v>21</v>
      </c>
      <c r="C111" s="39" t="e">
        <f>#REF!*#REF!</f>
        <v>#REF!</v>
      </c>
      <c r="D111" s="39"/>
      <c r="E111" s="39"/>
      <c r="F111" s="34"/>
      <c r="G111" s="34"/>
      <c r="H111" s="34"/>
      <c r="I111" s="34"/>
      <c r="J111" s="34"/>
      <c r="K111" s="34"/>
    </row>
    <row r="112" spans="1:11">
      <c r="A112" s="117">
        <v>7</v>
      </c>
      <c r="B112" s="119" t="s">
        <v>22</v>
      </c>
      <c r="C112" s="39" t="e">
        <f>#REF!*#REF!</f>
        <v>#REF!</v>
      </c>
      <c r="D112" s="39"/>
      <c r="E112" s="39"/>
      <c r="F112" s="34"/>
      <c r="G112" s="34"/>
      <c r="H112" s="34"/>
      <c r="I112" s="34"/>
      <c r="J112" s="34"/>
      <c r="K112" s="34"/>
    </row>
    <row r="113" spans="1:17">
      <c r="A113" s="117">
        <v>8</v>
      </c>
      <c r="B113" s="120" t="s">
        <v>65</v>
      </c>
      <c r="C113" s="39">
        <f>$D$57*$F$57</f>
        <v>4000000</v>
      </c>
      <c r="D113" s="39"/>
      <c r="E113" s="39"/>
      <c r="F113" s="34"/>
      <c r="G113" s="34"/>
      <c r="H113" s="34"/>
      <c r="I113" s="34"/>
      <c r="J113" s="34"/>
      <c r="K113" s="34"/>
    </row>
    <row r="114" spans="1:17">
      <c r="A114" s="117">
        <v>9</v>
      </c>
      <c r="B114" s="118" t="s">
        <v>24</v>
      </c>
      <c r="C114" s="39" t="e">
        <f>#REF!*#REF!</f>
        <v>#REF!</v>
      </c>
      <c r="D114" s="39"/>
      <c r="E114" s="39"/>
      <c r="F114" s="34"/>
      <c r="G114" s="34"/>
      <c r="H114" s="34"/>
      <c r="I114" s="34"/>
      <c r="J114" s="34"/>
      <c r="K114" s="34"/>
    </row>
    <row r="115" spans="1:17">
      <c r="A115" s="117">
        <v>10</v>
      </c>
      <c r="B115" s="118" t="s">
        <v>71</v>
      </c>
      <c r="C115" s="39" t="e">
        <f>#REF!*#REF!</f>
        <v>#REF!</v>
      </c>
      <c r="D115" s="39"/>
      <c r="E115" s="39"/>
      <c r="F115" s="34"/>
      <c r="G115" s="34"/>
      <c r="H115" s="34"/>
      <c r="I115" s="34"/>
      <c r="J115" s="34"/>
      <c r="K115" s="34"/>
    </row>
    <row r="116" spans="1:17">
      <c r="A116" s="117">
        <v>11</v>
      </c>
      <c r="B116" s="118" t="s">
        <v>25</v>
      </c>
      <c r="C116" s="39" t="e">
        <f>#REF!*#REF!</f>
        <v>#REF!</v>
      </c>
      <c r="D116" s="39"/>
      <c r="E116" s="39"/>
      <c r="F116" s="34"/>
      <c r="G116" s="34"/>
      <c r="H116" s="34"/>
      <c r="I116" s="34"/>
      <c r="J116" s="34"/>
      <c r="K116" s="34"/>
    </row>
    <row r="117" spans="1:17">
      <c r="A117" s="117">
        <v>12</v>
      </c>
      <c r="B117" s="118" t="s">
        <v>74</v>
      </c>
      <c r="C117" s="39" t="e">
        <f>#REF!*#REF!</f>
        <v>#REF!</v>
      </c>
      <c r="D117" s="39"/>
      <c r="E117" s="39"/>
      <c r="F117" s="34"/>
      <c r="G117" s="34"/>
      <c r="H117" s="34"/>
      <c r="I117" s="34"/>
      <c r="J117" s="34"/>
      <c r="K117" s="34"/>
    </row>
    <row r="118" spans="1:17">
      <c r="A118" s="117">
        <v>13</v>
      </c>
      <c r="B118" s="118" t="s">
        <v>27</v>
      </c>
      <c r="C118" s="39" t="e">
        <f>#REF!*#REF!</f>
        <v>#REF!</v>
      </c>
      <c r="D118" s="39"/>
      <c r="E118" s="39"/>
      <c r="F118" s="34"/>
      <c r="G118" s="34"/>
      <c r="H118" s="34"/>
      <c r="I118" s="34"/>
      <c r="J118" s="34"/>
      <c r="K118" s="34"/>
    </row>
    <row r="119" spans="1:17">
      <c r="A119" s="117">
        <v>14</v>
      </c>
      <c r="B119" s="118" t="s">
        <v>139</v>
      </c>
      <c r="C119" s="39" t="e">
        <f>#REF!*#REF!</f>
        <v>#REF!</v>
      </c>
      <c r="D119" s="39"/>
      <c r="E119" s="39"/>
      <c r="F119" s="34"/>
      <c r="G119" s="34"/>
      <c r="H119" s="34"/>
      <c r="I119" s="34"/>
      <c r="J119" s="34"/>
      <c r="K119" s="34"/>
    </row>
    <row r="120" spans="1:17" s="8" customFormat="1">
      <c r="A120" s="121"/>
      <c r="B120" s="122" t="s">
        <v>144</v>
      </c>
      <c r="C120" s="123" t="e">
        <f>SUM(C106:C119)</f>
        <v>#REF!</v>
      </c>
      <c r="D120" s="123"/>
      <c r="E120" s="123"/>
      <c r="F120" s="123"/>
      <c r="G120" s="123"/>
      <c r="H120" s="123"/>
      <c r="I120" s="123"/>
      <c r="J120" s="123"/>
      <c r="K120" s="123"/>
    </row>
    <row r="121" spans="1:17">
      <c r="A121" s="64"/>
      <c r="B121" s="97"/>
      <c r="C121" s="98"/>
      <c r="D121" s="36"/>
    </row>
    <row r="123" spans="1:17">
      <c r="A123" s="7" t="s">
        <v>145</v>
      </c>
      <c r="B123" s="7" t="s">
        <v>146</v>
      </c>
      <c r="D123"/>
    </row>
    <row r="124" spans="1:17" s="7" customFormat="1">
      <c r="A124" s="124"/>
      <c r="B124" s="7" t="s">
        <v>3</v>
      </c>
    </row>
    <row r="125" spans="1:17">
      <c r="A125" s="1">
        <v>1</v>
      </c>
      <c r="B125" t="s">
        <v>147</v>
      </c>
      <c r="C125" s="125">
        <f>C126*C128</f>
        <v>510000000</v>
      </c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</row>
    <row r="126" spans="1:17" ht="30">
      <c r="A126" s="1">
        <v>2</v>
      </c>
      <c r="B126" s="126" t="s">
        <v>148</v>
      </c>
      <c r="C126" s="125">
        <v>17</v>
      </c>
      <c r="M126" s="130"/>
      <c r="N126" s="130"/>
      <c r="O126" s="130"/>
      <c r="P126" s="130"/>
      <c r="Q126" s="130"/>
    </row>
    <row r="127" spans="1:17" s="6" customFormat="1" hidden="1">
      <c r="A127" s="127">
        <v>3</v>
      </c>
      <c r="B127" s="6" t="s">
        <v>149</v>
      </c>
      <c r="C127" s="128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</row>
    <row r="128" spans="1:17">
      <c r="A128" s="1">
        <v>4</v>
      </c>
      <c r="B128" t="s">
        <v>150</v>
      </c>
      <c r="C128" s="125">
        <v>30000000</v>
      </c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</row>
    <row r="129" spans="1:18" s="9" customFormat="1" ht="15.75" customHeight="1">
      <c r="A129" s="131">
        <v>5</v>
      </c>
      <c r="B129" s="9" t="s">
        <v>151</v>
      </c>
      <c r="C129" s="132" t="e">
        <f>C120</f>
        <v>#REF!</v>
      </c>
      <c r="D129" s="109"/>
      <c r="E129" s="109"/>
      <c r="F129" s="109"/>
      <c r="G129" s="109"/>
      <c r="H129" s="109"/>
      <c r="I129" s="109"/>
      <c r="J129" s="109"/>
      <c r="K129" s="109"/>
      <c r="L129" s="109"/>
      <c r="M129" s="140"/>
      <c r="N129" s="140"/>
      <c r="O129" s="140"/>
      <c r="P129" s="140"/>
      <c r="Q129" s="140"/>
    </row>
    <row r="130" spans="1:18">
      <c r="A130" s="1">
        <v>6</v>
      </c>
      <c r="B130" t="s">
        <v>152</v>
      </c>
      <c r="C130" s="109" t="e">
        <f>$E$99/15</f>
        <v>#REF!</v>
      </c>
      <c r="D130" s="104"/>
      <c r="E130" s="104"/>
      <c r="F130" s="104"/>
      <c r="G130" s="104"/>
      <c r="H130" s="104"/>
      <c r="I130" s="104"/>
      <c r="J130" s="104"/>
      <c r="K130" s="104"/>
      <c r="L130" s="104"/>
      <c r="N130" s="104"/>
      <c r="O130" s="104"/>
      <c r="P130" s="104"/>
      <c r="Q130" s="104"/>
    </row>
    <row r="131" spans="1:18">
      <c r="A131" s="1">
        <v>7</v>
      </c>
      <c r="B131" t="s">
        <v>153</v>
      </c>
      <c r="C131" s="104" t="e">
        <f>C125-C129-C130</f>
        <v>#REF!</v>
      </c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41"/>
    </row>
    <row r="132" spans="1:18">
      <c r="B132" s="6" t="s">
        <v>154</v>
      </c>
      <c r="C132" s="116" t="e">
        <f>C131/$D$6</f>
        <v>#REF!</v>
      </c>
      <c r="M132" s="141"/>
    </row>
    <row r="133" spans="1:18">
      <c r="A133" s="1"/>
      <c r="B133" s="6" t="s">
        <v>155</v>
      </c>
      <c r="C133" s="116" t="e">
        <f>C132+E100</f>
        <v>#REF!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</row>
    <row r="134" spans="1:18"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</row>
    <row r="135" spans="1:18"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42"/>
      <c r="N135" s="101"/>
      <c r="O135" s="101"/>
      <c r="P135" s="101"/>
      <c r="Q135" s="101"/>
    </row>
    <row r="136" spans="1:18">
      <c r="E136" s="260"/>
      <c r="F136" s="260"/>
      <c r="G136" s="261"/>
      <c r="H136" s="261"/>
      <c r="I136" s="262"/>
      <c r="J136" s="262"/>
      <c r="K136" s="262"/>
      <c r="L136" s="262"/>
      <c r="M136" s="262"/>
      <c r="N136" s="262"/>
      <c r="O136" s="143"/>
      <c r="P136" s="143"/>
      <c r="Q136" s="143"/>
    </row>
    <row r="137" spans="1:18"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</row>
    <row r="138" spans="1:18"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</row>
    <row r="139" spans="1:18"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41"/>
      <c r="N139" s="104"/>
      <c r="O139" s="104"/>
      <c r="P139" s="104"/>
      <c r="Q139" s="104"/>
    </row>
    <row r="140" spans="1:18" s="10" customFormat="1"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</row>
    <row r="141" spans="1:18">
      <c r="C141" s="109"/>
      <c r="D141" s="134"/>
      <c r="E141" s="260"/>
      <c r="F141" s="263"/>
      <c r="G141" s="260"/>
      <c r="H141" s="260"/>
      <c r="I141" s="264"/>
      <c r="J141" s="264"/>
      <c r="K141" s="264"/>
      <c r="L141" s="264"/>
      <c r="M141" s="264"/>
      <c r="N141" s="264"/>
      <c r="O141" s="143"/>
      <c r="P141" s="143"/>
      <c r="Q141" s="143"/>
    </row>
    <row r="142" spans="1:18">
      <c r="C142" s="104"/>
      <c r="D142" s="133"/>
      <c r="F142" s="104"/>
      <c r="Q142" s="104"/>
    </row>
    <row r="143" spans="1:18">
      <c r="E143" s="260"/>
      <c r="F143" s="263"/>
      <c r="G143" s="265"/>
      <c r="H143" s="266"/>
      <c r="I143" s="144"/>
      <c r="J143" s="145"/>
      <c r="K143" s="145"/>
      <c r="L143" s="145"/>
      <c r="M143" s="104"/>
    </row>
    <row r="144" spans="1:18">
      <c r="M144" s="267"/>
      <c r="N144" s="266"/>
      <c r="O144" s="266"/>
      <c r="P144" s="266"/>
      <c r="Q144" s="266"/>
    </row>
    <row r="146" spans="2:17">
      <c r="G146" s="137"/>
      <c r="H146" s="137"/>
      <c r="I146" s="268"/>
      <c r="J146" s="268"/>
      <c r="K146" s="268"/>
      <c r="L146" s="268"/>
      <c r="M146" s="268"/>
      <c r="N146" s="268"/>
      <c r="O146" s="143"/>
      <c r="P146" s="143"/>
      <c r="Q146" s="143"/>
    </row>
    <row r="147" spans="2:17">
      <c r="C147" s="6"/>
      <c r="D147" s="127"/>
      <c r="E147" s="138"/>
      <c r="F147" s="6"/>
      <c r="G147" s="6"/>
      <c r="H147" s="6"/>
      <c r="M147" s="104"/>
    </row>
    <row r="148" spans="2:17" ht="18.75">
      <c r="B148" s="139"/>
      <c r="C148" s="104"/>
      <c r="D148" s="133"/>
      <c r="E148" s="104"/>
      <c r="F148" s="104"/>
      <c r="G148" s="104"/>
      <c r="H148" s="104"/>
      <c r="M148" s="141"/>
    </row>
    <row r="149" spans="2:17" ht="18.75">
      <c r="B149" s="139"/>
      <c r="C149" s="104"/>
      <c r="D149" s="133"/>
      <c r="E149" s="104"/>
      <c r="F149" s="104"/>
      <c r="G149" s="104"/>
      <c r="H149" s="104"/>
      <c r="M149" s="141"/>
    </row>
    <row r="150" spans="2:17" ht="18.75">
      <c r="B150" s="139"/>
      <c r="F150" s="104"/>
      <c r="G150" s="104"/>
      <c r="H150" s="104"/>
      <c r="M150" s="104"/>
    </row>
    <row r="152" spans="2:17" ht="18.75">
      <c r="B152" s="139"/>
      <c r="C152" s="104"/>
      <c r="D152" s="104"/>
      <c r="E152" s="104"/>
      <c r="F152" s="104"/>
      <c r="G152" s="104"/>
      <c r="H152" s="104"/>
      <c r="M152" s="141"/>
    </row>
  </sheetData>
  <mergeCells count="28">
    <mergeCell ref="E143:F143"/>
    <mergeCell ref="G143:H143"/>
    <mergeCell ref="M144:Q144"/>
    <mergeCell ref="I146:N146"/>
    <mergeCell ref="A17:A18"/>
    <mergeCell ref="A42:A43"/>
    <mergeCell ref="B17:B18"/>
    <mergeCell ref="B42:B43"/>
    <mergeCell ref="C17:C18"/>
    <mergeCell ref="C42:C43"/>
    <mergeCell ref="E17:E18"/>
    <mergeCell ref="F42:F43"/>
    <mergeCell ref="E136:F136"/>
    <mergeCell ref="G136:H136"/>
    <mergeCell ref="I136:N136"/>
    <mergeCell ref="E141:F141"/>
    <mergeCell ref="G141:H141"/>
    <mergeCell ref="I141:N141"/>
    <mergeCell ref="A37:B37"/>
    <mergeCell ref="A39:H39"/>
    <mergeCell ref="A40:H40"/>
    <mergeCell ref="D42:E42"/>
    <mergeCell ref="G42:H42"/>
    <mergeCell ref="A1:H1"/>
    <mergeCell ref="A3:H3"/>
    <mergeCell ref="A15:H15"/>
    <mergeCell ref="A35:B35"/>
    <mergeCell ref="A36:B36"/>
  </mergeCells>
  <pageMargins left="0.45" right="0.2" top="0.25" bottom="0.25" header="0.3" footer="0.3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9" sqref="D19"/>
    </sheetView>
  </sheetViews>
  <sheetFormatPr defaultColWidth="9" defaultRowHeight="15"/>
  <cols>
    <col min="4" max="4" width="9.140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ổi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Admin</cp:lastModifiedBy>
  <dcterms:created xsi:type="dcterms:W3CDTF">2021-05-05T05:53:00Z</dcterms:created>
  <dcterms:modified xsi:type="dcterms:W3CDTF">2024-07-12T02:19:06Z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DDE794539E064E42986E6F030DC6AF62_12</vt:lpwstr>
  </property>
  <property fmtid="{D5CDD505-2E9C-101B-9397-08002B2CF9AE}" pid="3" name="KSOProductBuildVer">
    <vt:lpwstr>1033-12.2.0.17152</vt:lpwstr>
  </property>
</Properties>
</file>